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МСГ" sheetId="1" r:id="rId1"/>
    <sheet name="коды" sheetId="2" state="hidden" r:id="rId2"/>
  </sheets>
  <definedNames>
    <definedName name="_xlnm._FilterDatabase" localSheetId="0" hidden="1">МСГ!$P$39:$AV$52</definedName>
    <definedName name="_xlnm.Print_Area" localSheetId="0">МСГ!$D$1:$AV$52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4" i="2" l="1"/>
  <c r="D94" i="2"/>
  <c r="A94" i="2"/>
  <c r="G93" i="2"/>
  <c r="D93" i="2"/>
  <c r="A93" i="2"/>
  <c r="G92" i="2"/>
  <c r="D92" i="2"/>
  <c r="A92" i="2"/>
  <c r="G91" i="2"/>
  <c r="D91" i="2"/>
  <c r="A91" i="2"/>
  <c r="G90" i="2"/>
  <c r="D90" i="2"/>
  <c r="A90" i="2"/>
  <c r="G89" i="2"/>
  <c r="D89" i="2"/>
  <c r="A89" i="2"/>
  <c r="G88" i="2"/>
  <c r="D88" i="2"/>
  <c r="A88" i="2"/>
  <c r="G87" i="2"/>
  <c r="D87" i="2"/>
  <c r="A87" i="2"/>
  <c r="G86" i="2"/>
  <c r="D86" i="2"/>
  <c r="A86" i="2"/>
  <c r="G85" i="2"/>
  <c r="D85" i="2"/>
  <c r="A85" i="2"/>
  <c r="G84" i="2"/>
  <c r="D84" i="2"/>
  <c r="A84" i="2"/>
  <c r="G83" i="2"/>
  <c r="D83" i="2"/>
  <c r="A83" i="2"/>
  <c r="G82" i="2"/>
  <c r="D82" i="2"/>
  <c r="A82" i="2"/>
  <c r="G81" i="2"/>
  <c r="D81" i="2"/>
  <c r="A81" i="2"/>
  <c r="G80" i="2"/>
  <c r="D80" i="2"/>
  <c r="A80" i="2"/>
  <c r="G79" i="2"/>
  <c r="D79" i="2"/>
  <c r="A79" i="2"/>
  <c r="G78" i="2"/>
  <c r="D78" i="2"/>
  <c r="A78" i="2"/>
  <c r="G77" i="2"/>
  <c r="D77" i="2"/>
  <c r="A77" i="2"/>
  <c r="G76" i="2"/>
  <c r="D76" i="2"/>
  <c r="A76" i="2"/>
  <c r="G75" i="2"/>
  <c r="D75" i="2"/>
  <c r="A75" i="2"/>
  <c r="G74" i="2"/>
  <c r="D74" i="2"/>
  <c r="A74" i="2"/>
  <c r="G73" i="2"/>
  <c r="D73" i="2"/>
  <c r="A73" i="2"/>
  <c r="G72" i="2"/>
  <c r="D72" i="2"/>
  <c r="A72" i="2"/>
  <c r="G71" i="2"/>
  <c r="D71" i="2"/>
  <c r="A71" i="2"/>
  <c r="G70" i="2"/>
  <c r="D70" i="2"/>
  <c r="A70" i="2"/>
  <c r="G69" i="2"/>
  <c r="D69" i="2"/>
  <c r="A69" i="2"/>
  <c r="G68" i="2"/>
  <c r="D68" i="2"/>
  <c r="A68" i="2"/>
  <c r="G67" i="2"/>
  <c r="D67" i="2"/>
  <c r="A67" i="2"/>
  <c r="G66" i="2"/>
  <c r="D66" i="2"/>
  <c r="A66" i="2"/>
  <c r="G65" i="2"/>
  <c r="D65" i="2"/>
  <c r="A65" i="2"/>
  <c r="G64" i="2"/>
  <c r="D64" i="2"/>
  <c r="A64" i="2"/>
  <c r="G63" i="2"/>
  <c r="D63" i="2"/>
  <c r="A63" i="2"/>
  <c r="G62" i="2"/>
  <c r="D62" i="2"/>
  <c r="A62" i="2"/>
  <c r="G61" i="2"/>
  <c r="D61" i="2"/>
  <c r="A61" i="2"/>
  <c r="G60" i="2"/>
  <c r="D60" i="2"/>
  <c r="A60" i="2"/>
  <c r="G59" i="2"/>
  <c r="D59" i="2"/>
  <c r="A59" i="2"/>
  <c r="G58" i="2"/>
  <c r="D58" i="2"/>
  <c r="A58" i="2"/>
  <c r="G57" i="2"/>
  <c r="D57" i="2"/>
  <c r="A57" i="2"/>
  <c r="G56" i="2"/>
  <c r="D56" i="2"/>
  <c r="A56" i="2"/>
  <c r="G55" i="2"/>
  <c r="D55" i="2"/>
  <c r="A55" i="2"/>
  <c r="G54" i="2"/>
  <c r="D54" i="2"/>
  <c r="A54" i="2"/>
  <c r="G53" i="2"/>
  <c r="D53" i="2"/>
  <c r="A53" i="2"/>
  <c r="G52" i="2"/>
  <c r="D52" i="2"/>
  <c r="A52" i="2"/>
  <c r="G51" i="2"/>
  <c r="D51" i="2"/>
  <c r="A51" i="2"/>
  <c r="G50" i="2"/>
  <c r="D50" i="2"/>
  <c r="A50" i="2"/>
  <c r="G49" i="2"/>
  <c r="D49" i="2"/>
  <c r="A49" i="2"/>
  <c r="G48" i="2"/>
  <c r="D48" i="2"/>
  <c r="A48" i="2"/>
  <c r="G47" i="2"/>
  <c r="D47" i="2"/>
  <c r="A47" i="2"/>
  <c r="G46" i="2"/>
  <c r="D46" i="2"/>
  <c r="A46" i="2"/>
  <c r="G45" i="2"/>
  <c r="D45" i="2"/>
  <c r="A45" i="2"/>
  <c r="G44" i="2"/>
  <c r="D44" i="2"/>
  <c r="A44" i="2"/>
  <c r="G43" i="2"/>
  <c r="D43" i="2"/>
  <c r="A43" i="2"/>
  <c r="G42" i="2"/>
  <c r="D42" i="2"/>
  <c r="A42" i="2"/>
  <c r="G41" i="2"/>
  <c r="D41" i="2"/>
  <c r="A41" i="2"/>
  <c r="G40" i="2"/>
  <c r="D40" i="2"/>
  <c r="A40" i="2"/>
  <c r="G39" i="2"/>
  <c r="D39" i="2"/>
  <c r="A39" i="2"/>
  <c r="G38" i="2"/>
  <c r="D38" i="2"/>
  <c r="A38" i="2"/>
  <c r="G37" i="2"/>
  <c r="D37" i="2"/>
  <c r="A37" i="2"/>
  <c r="G36" i="2"/>
  <c r="D36" i="2"/>
  <c r="A36" i="2"/>
  <c r="G35" i="2"/>
  <c r="D35" i="2"/>
  <c r="A35" i="2"/>
  <c r="G34" i="2"/>
  <c r="D34" i="2"/>
  <c r="A34" i="2"/>
  <c r="G33" i="2"/>
  <c r="D33" i="2"/>
  <c r="A33" i="2"/>
  <c r="G32" i="2"/>
  <c r="D32" i="2"/>
  <c r="A32" i="2"/>
  <c r="G31" i="2"/>
  <c r="D31" i="2"/>
  <c r="A31" i="2"/>
  <c r="G30" i="2"/>
  <c r="D30" i="2"/>
  <c r="A30" i="2"/>
  <c r="G29" i="2"/>
  <c r="D29" i="2"/>
  <c r="A29" i="2"/>
  <c r="G28" i="2"/>
  <c r="D28" i="2"/>
  <c r="A28" i="2"/>
  <c r="G27" i="2"/>
  <c r="D27" i="2"/>
  <c r="A27" i="2"/>
  <c r="G26" i="2"/>
  <c r="D26" i="2"/>
  <c r="A26" i="2"/>
  <c r="G25" i="2"/>
  <c r="D25" i="2"/>
  <c r="A25" i="2"/>
  <c r="G24" i="2"/>
  <c r="D24" i="2"/>
  <c r="A24" i="2"/>
  <c r="G23" i="2"/>
  <c r="D23" i="2"/>
  <c r="A23" i="2"/>
  <c r="G22" i="2"/>
  <c r="D22" i="2"/>
  <c r="A22" i="2"/>
  <c r="G21" i="2"/>
  <c r="D21" i="2"/>
  <c r="A21" i="2"/>
  <c r="G20" i="2"/>
  <c r="D20" i="2"/>
  <c r="A20" i="2"/>
  <c r="G19" i="2"/>
  <c r="D19" i="2"/>
  <c r="A19" i="2"/>
  <c r="G18" i="2"/>
  <c r="D18" i="2"/>
  <c r="A18" i="2"/>
  <c r="G17" i="2"/>
  <c r="D17" i="2"/>
  <c r="A17" i="2"/>
  <c r="G16" i="2"/>
  <c r="D16" i="2"/>
  <c r="A16" i="2"/>
  <c r="G15" i="2"/>
  <c r="D15" i="2"/>
  <c r="A15" i="2"/>
  <c r="G14" i="2"/>
  <c r="D14" i="2"/>
  <c r="A14" i="2"/>
  <c r="G13" i="2"/>
  <c r="D13" i="2"/>
  <c r="A13" i="2"/>
  <c r="G12" i="2"/>
  <c r="D12" i="2"/>
  <c r="A12" i="2"/>
  <c r="G11" i="2"/>
  <c r="D11" i="2"/>
  <c r="A11" i="2"/>
  <c r="G10" i="2"/>
  <c r="D10" i="2"/>
  <c r="A10" i="2"/>
  <c r="G9" i="2"/>
  <c r="D9" i="2"/>
  <c r="A9" i="2"/>
  <c r="G8" i="2"/>
  <c r="D8" i="2"/>
  <c r="A8" i="2"/>
  <c r="G7" i="2"/>
  <c r="D7" i="2"/>
  <c r="A7" i="2"/>
  <c r="G6" i="2"/>
  <c r="D6" i="2"/>
  <c r="A6" i="2"/>
  <c r="G5" i="2"/>
  <c r="D5" i="2"/>
  <c r="A5" i="2"/>
  <c r="G4" i="2"/>
  <c r="D4" i="2"/>
  <c r="A4" i="2"/>
  <c r="G3" i="2"/>
  <c r="D3" i="2"/>
  <c r="A3" i="2"/>
  <c r="G2" i="2"/>
  <c r="D2" i="2"/>
  <c r="A2" i="2"/>
  <c r="A36" i="1"/>
  <c r="A37" i="1" s="1"/>
  <c r="AV35" i="1"/>
  <c r="AV36" i="1" s="1"/>
  <c r="AU35" i="1"/>
  <c r="AU36" i="1" s="1"/>
  <c r="AT35" i="1"/>
  <c r="AT36" i="1" s="1"/>
  <c r="AS35" i="1"/>
  <c r="AS36" i="1" s="1"/>
  <c r="AR35" i="1"/>
  <c r="AR36" i="1" s="1"/>
  <c r="AQ35" i="1"/>
  <c r="AQ36" i="1" s="1"/>
  <c r="AP35" i="1"/>
  <c r="AP36" i="1" s="1"/>
  <c r="AO35" i="1"/>
  <c r="AO36" i="1" s="1"/>
  <c r="AN35" i="1"/>
  <c r="AN36" i="1" s="1"/>
  <c r="AM35" i="1"/>
  <c r="AM36" i="1" s="1"/>
  <c r="AL35" i="1"/>
  <c r="AL36" i="1" s="1"/>
  <c r="AK35" i="1"/>
  <c r="AK36" i="1" s="1"/>
  <c r="AJ35" i="1"/>
  <c r="AJ36" i="1" s="1"/>
  <c r="AI35" i="1"/>
  <c r="AI36" i="1" s="1"/>
  <c r="AH35" i="1"/>
  <c r="AH36" i="1" s="1"/>
  <c r="AG35" i="1"/>
  <c r="AG36" i="1" s="1"/>
  <c r="AF35" i="1"/>
  <c r="AF36" i="1" s="1"/>
  <c r="AE35" i="1"/>
  <c r="AE36" i="1" s="1"/>
  <c r="AD35" i="1"/>
  <c r="AD36" i="1" s="1"/>
  <c r="AC35" i="1"/>
  <c r="AC36" i="1" s="1"/>
  <c r="AB35" i="1"/>
  <c r="AB36" i="1" s="1"/>
  <c r="AA35" i="1"/>
  <c r="AA36" i="1" s="1"/>
  <c r="Z35" i="1"/>
  <c r="Z36" i="1" s="1"/>
  <c r="Y35" i="1"/>
  <c r="Y36" i="1" s="1"/>
  <c r="X35" i="1"/>
  <c r="X36" i="1" s="1"/>
  <c r="W35" i="1"/>
  <c r="W36" i="1" s="1"/>
  <c r="V35" i="1"/>
  <c r="V36" i="1" s="1"/>
  <c r="U35" i="1"/>
  <c r="U36" i="1" s="1"/>
  <c r="T35" i="1"/>
  <c r="T36" i="1" s="1"/>
  <c r="S35" i="1"/>
  <c r="S36" i="1" s="1"/>
  <c r="O35" i="1"/>
  <c r="M35" i="1"/>
  <c r="L35" i="1"/>
  <c r="B35" i="1"/>
  <c r="B36" i="1" s="1"/>
  <c r="B37" i="1" s="1"/>
  <c r="A33" i="1"/>
  <c r="A34" i="1" s="1"/>
  <c r="AV32" i="1"/>
  <c r="AV33" i="1" s="1"/>
  <c r="AU32" i="1"/>
  <c r="AU33" i="1" s="1"/>
  <c r="AT32" i="1"/>
  <c r="AT33" i="1" s="1"/>
  <c r="AS32" i="1"/>
  <c r="AS33" i="1" s="1"/>
  <c r="AR32" i="1"/>
  <c r="AR33" i="1" s="1"/>
  <c r="AQ32" i="1"/>
  <c r="AQ33" i="1" s="1"/>
  <c r="AP32" i="1"/>
  <c r="AP33" i="1" s="1"/>
  <c r="AO32" i="1"/>
  <c r="AO33" i="1" s="1"/>
  <c r="AN32" i="1"/>
  <c r="AN33" i="1" s="1"/>
  <c r="AM32" i="1"/>
  <c r="AM33" i="1" s="1"/>
  <c r="AL32" i="1"/>
  <c r="AL33" i="1" s="1"/>
  <c r="AK32" i="1"/>
  <c r="AK33" i="1" s="1"/>
  <c r="AJ32" i="1"/>
  <c r="AJ33" i="1" s="1"/>
  <c r="AI32" i="1"/>
  <c r="AI33" i="1" s="1"/>
  <c r="AH32" i="1"/>
  <c r="AH33" i="1" s="1"/>
  <c r="AG32" i="1"/>
  <c r="AG33" i="1" s="1"/>
  <c r="AF32" i="1"/>
  <c r="AF33" i="1" s="1"/>
  <c r="AE32" i="1"/>
  <c r="AE33" i="1" s="1"/>
  <c r="AD32" i="1"/>
  <c r="AD33" i="1" s="1"/>
  <c r="AC32" i="1"/>
  <c r="AC33" i="1" s="1"/>
  <c r="AB32" i="1"/>
  <c r="AB33" i="1" s="1"/>
  <c r="AA32" i="1"/>
  <c r="AA33" i="1" s="1"/>
  <c r="Z32" i="1"/>
  <c r="Z33" i="1" s="1"/>
  <c r="Y32" i="1"/>
  <c r="Y33" i="1" s="1"/>
  <c r="X32" i="1"/>
  <c r="X33" i="1" s="1"/>
  <c r="W32" i="1"/>
  <c r="W33" i="1" s="1"/>
  <c r="V32" i="1"/>
  <c r="V33" i="1" s="1"/>
  <c r="U32" i="1"/>
  <c r="U33" i="1" s="1"/>
  <c r="T32" i="1"/>
  <c r="T33" i="1" s="1"/>
  <c r="S32" i="1"/>
  <c r="S33" i="1" s="1"/>
  <c r="O32" i="1"/>
  <c r="M32" i="1"/>
  <c r="L32" i="1"/>
  <c r="B32" i="1"/>
  <c r="B33" i="1" s="1"/>
  <c r="B34" i="1" s="1"/>
  <c r="B30" i="1"/>
  <c r="B31" i="1" s="1"/>
  <c r="A30" i="1"/>
  <c r="A31" i="1" s="1"/>
  <c r="AV29" i="1"/>
  <c r="AV30" i="1" s="1"/>
  <c r="AU29" i="1"/>
  <c r="AU30" i="1" s="1"/>
  <c r="AT29" i="1"/>
  <c r="AT30" i="1" s="1"/>
  <c r="AS29" i="1"/>
  <c r="AS30" i="1" s="1"/>
  <c r="AR29" i="1"/>
  <c r="AR30" i="1" s="1"/>
  <c r="AQ29" i="1"/>
  <c r="AQ30" i="1" s="1"/>
  <c r="AP29" i="1"/>
  <c r="AP30" i="1" s="1"/>
  <c r="AO29" i="1"/>
  <c r="AO30" i="1" s="1"/>
  <c r="AN29" i="1"/>
  <c r="AN30" i="1" s="1"/>
  <c r="AM29" i="1"/>
  <c r="AM30" i="1" s="1"/>
  <c r="AL29" i="1"/>
  <c r="AL30" i="1" s="1"/>
  <c r="AK29" i="1"/>
  <c r="AK30" i="1" s="1"/>
  <c r="AJ29" i="1"/>
  <c r="AJ30" i="1" s="1"/>
  <c r="AI29" i="1"/>
  <c r="AI30" i="1" s="1"/>
  <c r="AH29" i="1"/>
  <c r="AH30" i="1" s="1"/>
  <c r="AG29" i="1"/>
  <c r="AG30" i="1" s="1"/>
  <c r="AF29" i="1"/>
  <c r="AF30" i="1" s="1"/>
  <c r="AE29" i="1"/>
  <c r="AE30" i="1" s="1"/>
  <c r="AD29" i="1"/>
  <c r="AD30" i="1" s="1"/>
  <c r="AC29" i="1"/>
  <c r="AC30" i="1" s="1"/>
  <c r="AB29" i="1"/>
  <c r="AB30" i="1" s="1"/>
  <c r="AA29" i="1"/>
  <c r="AA30" i="1" s="1"/>
  <c r="Z29" i="1"/>
  <c r="Z30" i="1" s="1"/>
  <c r="Y29" i="1"/>
  <c r="Y30" i="1" s="1"/>
  <c r="X29" i="1"/>
  <c r="X30" i="1" s="1"/>
  <c r="W29" i="1"/>
  <c r="W30" i="1" s="1"/>
  <c r="V29" i="1"/>
  <c r="V30" i="1" s="1"/>
  <c r="U29" i="1"/>
  <c r="U30" i="1" s="1"/>
  <c r="T29" i="1"/>
  <c r="T30" i="1" s="1"/>
  <c r="S29" i="1"/>
  <c r="N29" i="1" s="1"/>
  <c r="P29" i="1" s="1"/>
  <c r="O29" i="1"/>
  <c r="M29" i="1"/>
  <c r="L29" i="1"/>
  <c r="B29" i="1"/>
  <c r="A27" i="1"/>
  <c r="A28" i="1" s="1"/>
  <c r="AV26" i="1"/>
  <c r="AV27" i="1" s="1"/>
  <c r="AU26" i="1"/>
  <c r="AU27" i="1" s="1"/>
  <c r="AT26" i="1"/>
  <c r="AT27" i="1" s="1"/>
  <c r="AS26" i="1"/>
  <c r="AS27" i="1" s="1"/>
  <c r="AR26" i="1"/>
  <c r="AR27" i="1" s="1"/>
  <c r="AQ26" i="1"/>
  <c r="AQ27" i="1" s="1"/>
  <c r="AP26" i="1"/>
  <c r="AP27" i="1" s="1"/>
  <c r="AO26" i="1"/>
  <c r="AO27" i="1" s="1"/>
  <c r="AN26" i="1"/>
  <c r="AN27" i="1" s="1"/>
  <c r="AM26" i="1"/>
  <c r="AM27" i="1" s="1"/>
  <c r="AL26" i="1"/>
  <c r="AL27" i="1" s="1"/>
  <c r="AK26" i="1"/>
  <c r="AK27" i="1" s="1"/>
  <c r="AJ26" i="1"/>
  <c r="AJ27" i="1" s="1"/>
  <c r="AI26" i="1"/>
  <c r="AI27" i="1" s="1"/>
  <c r="AH26" i="1"/>
  <c r="AH27" i="1" s="1"/>
  <c r="AG26" i="1"/>
  <c r="AG27" i="1" s="1"/>
  <c r="AF26" i="1"/>
  <c r="AF27" i="1" s="1"/>
  <c r="AE26" i="1"/>
  <c r="AE27" i="1" s="1"/>
  <c r="AD26" i="1"/>
  <c r="AD27" i="1" s="1"/>
  <c r="AC26" i="1"/>
  <c r="AC27" i="1" s="1"/>
  <c r="AB26" i="1"/>
  <c r="AB27" i="1" s="1"/>
  <c r="AA26" i="1"/>
  <c r="AA27" i="1" s="1"/>
  <c r="Z26" i="1"/>
  <c r="Z27" i="1" s="1"/>
  <c r="Y26" i="1"/>
  <c r="Y27" i="1" s="1"/>
  <c r="X26" i="1"/>
  <c r="X27" i="1" s="1"/>
  <c r="W26" i="1"/>
  <c r="W27" i="1" s="1"/>
  <c r="V26" i="1"/>
  <c r="V27" i="1" s="1"/>
  <c r="U26" i="1"/>
  <c r="U27" i="1" s="1"/>
  <c r="T26" i="1"/>
  <c r="T27" i="1" s="1"/>
  <c r="S26" i="1"/>
  <c r="S27" i="1" s="1"/>
  <c r="O26" i="1"/>
  <c r="P26" i="1" s="1"/>
  <c r="N26" i="1"/>
  <c r="M26" i="1"/>
  <c r="L26" i="1"/>
  <c r="B26" i="1"/>
  <c r="B27" i="1" s="1"/>
  <c r="B28" i="1" s="1"/>
  <c r="C25" i="1"/>
  <c r="B25" i="1"/>
  <c r="C24" i="1"/>
  <c r="B24" i="1"/>
  <c r="B22" i="1"/>
  <c r="B23" i="1" s="1"/>
  <c r="A22" i="1"/>
  <c r="A23" i="1" s="1"/>
  <c r="AV21" i="1"/>
  <c r="AV22" i="1" s="1"/>
  <c r="AU21" i="1"/>
  <c r="AU22" i="1" s="1"/>
  <c r="AT21" i="1"/>
  <c r="AT22" i="1" s="1"/>
  <c r="AS21" i="1"/>
  <c r="AS22" i="1" s="1"/>
  <c r="AR21" i="1"/>
  <c r="AR22" i="1" s="1"/>
  <c r="AQ21" i="1"/>
  <c r="AQ22" i="1" s="1"/>
  <c r="AP21" i="1"/>
  <c r="AP22" i="1" s="1"/>
  <c r="AO21" i="1"/>
  <c r="AO22" i="1" s="1"/>
  <c r="AN21" i="1"/>
  <c r="AN22" i="1" s="1"/>
  <c r="AM21" i="1"/>
  <c r="AM22" i="1" s="1"/>
  <c r="AL21" i="1"/>
  <c r="AL22" i="1" s="1"/>
  <c r="AK21" i="1"/>
  <c r="AK22" i="1" s="1"/>
  <c r="AJ21" i="1"/>
  <c r="AJ22" i="1" s="1"/>
  <c r="AI21" i="1"/>
  <c r="AI22" i="1" s="1"/>
  <c r="AH21" i="1"/>
  <c r="AH22" i="1" s="1"/>
  <c r="AG21" i="1"/>
  <c r="AG22" i="1" s="1"/>
  <c r="AF21" i="1"/>
  <c r="AF22" i="1" s="1"/>
  <c r="AE21" i="1"/>
  <c r="AE22" i="1" s="1"/>
  <c r="AD21" i="1"/>
  <c r="AD22" i="1" s="1"/>
  <c r="AC21" i="1"/>
  <c r="AC22" i="1" s="1"/>
  <c r="AB21" i="1"/>
  <c r="AB22" i="1" s="1"/>
  <c r="AA21" i="1"/>
  <c r="AA22" i="1" s="1"/>
  <c r="Z21" i="1"/>
  <c r="Z22" i="1" s="1"/>
  <c r="Y21" i="1"/>
  <c r="Y22" i="1" s="1"/>
  <c r="X21" i="1"/>
  <c r="X22" i="1" s="1"/>
  <c r="W21" i="1"/>
  <c r="W22" i="1" s="1"/>
  <c r="V21" i="1"/>
  <c r="V22" i="1" s="1"/>
  <c r="U21" i="1"/>
  <c r="U22" i="1" s="1"/>
  <c r="T21" i="1"/>
  <c r="T22" i="1" s="1"/>
  <c r="S21" i="1"/>
  <c r="N21" i="1" s="1"/>
  <c r="P21" i="1" s="1"/>
  <c r="O21" i="1"/>
  <c r="M21" i="1"/>
  <c r="L21" i="1"/>
  <c r="B21" i="1"/>
  <c r="AV19" i="1"/>
  <c r="A19" i="1"/>
  <c r="A20" i="1" s="1"/>
  <c r="AV18" i="1"/>
  <c r="AU18" i="1"/>
  <c r="AU19" i="1" s="1"/>
  <c r="AT18" i="1"/>
  <c r="AT19" i="1" s="1"/>
  <c r="AS18" i="1"/>
  <c r="AS19" i="1" s="1"/>
  <c r="AR18" i="1"/>
  <c r="AR19" i="1" s="1"/>
  <c r="AQ18" i="1"/>
  <c r="AQ19" i="1" s="1"/>
  <c r="AP18" i="1"/>
  <c r="AP19" i="1" s="1"/>
  <c r="AO18" i="1"/>
  <c r="AO19" i="1" s="1"/>
  <c r="AN18" i="1"/>
  <c r="AN19" i="1" s="1"/>
  <c r="AM18" i="1"/>
  <c r="AM19" i="1" s="1"/>
  <c r="AL18" i="1"/>
  <c r="AL19" i="1" s="1"/>
  <c r="AK18" i="1"/>
  <c r="AK19" i="1" s="1"/>
  <c r="AJ18" i="1"/>
  <c r="AJ19" i="1" s="1"/>
  <c r="AI18" i="1"/>
  <c r="AI19" i="1" s="1"/>
  <c r="AH18" i="1"/>
  <c r="AH19" i="1" s="1"/>
  <c r="AG18" i="1"/>
  <c r="AG19" i="1" s="1"/>
  <c r="AF18" i="1"/>
  <c r="AF19" i="1" s="1"/>
  <c r="AE18" i="1"/>
  <c r="AE19" i="1" s="1"/>
  <c r="AD18" i="1"/>
  <c r="AD19" i="1" s="1"/>
  <c r="AC18" i="1"/>
  <c r="AC19" i="1" s="1"/>
  <c r="AB18" i="1"/>
  <c r="AB19" i="1" s="1"/>
  <c r="AA18" i="1"/>
  <c r="AA19" i="1" s="1"/>
  <c r="Z18" i="1"/>
  <c r="Z19" i="1" s="1"/>
  <c r="Y18" i="1"/>
  <c r="Y19" i="1" s="1"/>
  <c r="X18" i="1"/>
  <c r="X19" i="1" s="1"/>
  <c r="W18" i="1"/>
  <c r="W19" i="1" s="1"/>
  <c r="V18" i="1"/>
  <c r="V19" i="1" s="1"/>
  <c r="U18" i="1"/>
  <c r="U19" i="1" s="1"/>
  <c r="T18" i="1"/>
  <c r="T19" i="1" s="1"/>
  <c r="S18" i="1"/>
  <c r="S19" i="1" s="1"/>
  <c r="O18" i="1"/>
  <c r="P18" i="1" s="1"/>
  <c r="N18" i="1"/>
  <c r="M18" i="1"/>
  <c r="L18" i="1"/>
  <c r="B18" i="1"/>
  <c r="B19" i="1" s="1"/>
  <c r="B20" i="1" s="1"/>
  <c r="C17" i="1"/>
  <c r="B17" i="1"/>
  <c r="A15" i="1"/>
  <c r="A16" i="1" s="1"/>
  <c r="AV14" i="1"/>
  <c r="AV15" i="1" s="1"/>
  <c r="AU14" i="1"/>
  <c r="AU15" i="1" s="1"/>
  <c r="AU40" i="1" s="1"/>
  <c r="AU41" i="1" s="1"/>
  <c r="AT14" i="1"/>
  <c r="AT15" i="1" s="1"/>
  <c r="AT40" i="1" s="1"/>
  <c r="AT41" i="1" s="1"/>
  <c r="AS14" i="1"/>
  <c r="AS15" i="1" s="1"/>
  <c r="AR14" i="1"/>
  <c r="AR15" i="1" s="1"/>
  <c r="AQ14" i="1"/>
  <c r="AQ15" i="1" s="1"/>
  <c r="AP14" i="1"/>
  <c r="AP15" i="1" s="1"/>
  <c r="AO14" i="1"/>
  <c r="AO15" i="1" s="1"/>
  <c r="AN14" i="1"/>
  <c r="AN15" i="1" s="1"/>
  <c r="AM14" i="1"/>
  <c r="AM15" i="1" s="1"/>
  <c r="AM40" i="1" s="1"/>
  <c r="AM41" i="1" s="1"/>
  <c r="AL14" i="1"/>
  <c r="AL15" i="1" s="1"/>
  <c r="AL40" i="1" s="1"/>
  <c r="AL41" i="1" s="1"/>
  <c r="AK14" i="1"/>
  <c r="AK15" i="1" s="1"/>
  <c r="AJ14" i="1"/>
  <c r="AJ15" i="1" s="1"/>
  <c r="AI14" i="1"/>
  <c r="AI15" i="1" s="1"/>
  <c r="AH14" i="1"/>
  <c r="AH15" i="1" s="1"/>
  <c r="AH40" i="1" s="1"/>
  <c r="AH41" i="1" s="1"/>
  <c r="AG14" i="1"/>
  <c r="AG15" i="1" s="1"/>
  <c r="AF14" i="1"/>
  <c r="AF15" i="1" s="1"/>
  <c r="AE14" i="1"/>
  <c r="AE15" i="1" s="1"/>
  <c r="AE40" i="1" s="1"/>
  <c r="AE41" i="1" s="1"/>
  <c r="AD14" i="1"/>
  <c r="AD15" i="1" s="1"/>
  <c r="AD40" i="1" s="1"/>
  <c r="AD41" i="1" s="1"/>
  <c r="AC14" i="1"/>
  <c r="AC15" i="1" s="1"/>
  <c r="AB14" i="1"/>
  <c r="AB15" i="1" s="1"/>
  <c r="AA14" i="1"/>
  <c r="AA15" i="1" s="1"/>
  <c r="Z14" i="1"/>
  <c r="Z15" i="1" s="1"/>
  <c r="Z40" i="1" s="1"/>
  <c r="Z41" i="1" s="1"/>
  <c r="Y14" i="1"/>
  <c r="Y15" i="1" s="1"/>
  <c r="X14" i="1"/>
  <c r="X15" i="1" s="1"/>
  <c r="W14" i="1"/>
  <c r="W15" i="1" s="1"/>
  <c r="W40" i="1" s="1"/>
  <c r="W41" i="1" s="1"/>
  <c r="V14" i="1"/>
  <c r="V15" i="1" s="1"/>
  <c r="V40" i="1" s="1"/>
  <c r="V41" i="1" s="1"/>
  <c r="U14" i="1"/>
  <c r="U15" i="1" s="1"/>
  <c r="U40" i="1" s="1"/>
  <c r="U41" i="1" s="1"/>
  <c r="T14" i="1"/>
  <c r="T15" i="1" s="1"/>
  <c r="S14" i="1"/>
  <c r="S15" i="1" s="1"/>
  <c r="O14" i="1"/>
  <c r="P14" i="1" s="1"/>
  <c r="N14" i="1"/>
  <c r="M14" i="1"/>
  <c r="L14" i="1"/>
  <c r="B14" i="1"/>
  <c r="B15" i="1" s="1"/>
  <c r="B16" i="1" s="1"/>
  <c r="C13" i="1"/>
  <c r="B13" i="1"/>
  <c r="C12" i="1"/>
  <c r="B12" i="1"/>
  <c r="C11" i="1"/>
  <c r="B11" i="1"/>
  <c r="C10" i="1"/>
  <c r="B10" i="1"/>
  <c r="C9" i="1"/>
  <c r="B9" i="1"/>
  <c r="AF40" i="1" l="1"/>
  <c r="AF41" i="1" s="1"/>
  <c r="AN40" i="1"/>
  <c r="AN41" i="1" s="1"/>
  <c r="AV40" i="1"/>
  <c r="AV41" i="1" s="1"/>
  <c r="X40" i="1"/>
  <c r="X41" i="1" s="1"/>
  <c r="Y40" i="1"/>
  <c r="Y41" i="1" s="1"/>
  <c r="AG40" i="1"/>
  <c r="AG41" i="1" s="1"/>
  <c r="AO40" i="1"/>
  <c r="AO41" i="1" s="1"/>
  <c r="AP40" i="1"/>
  <c r="AP41" i="1" s="1"/>
  <c r="AA40" i="1"/>
  <c r="AA41" i="1" s="1"/>
  <c r="AI40" i="1"/>
  <c r="AI41" i="1" s="1"/>
  <c r="AQ40" i="1"/>
  <c r="AQ41" i="1" s="1"/>
  <c r="T40" i="1"/>
  <c r="T41" i="1" s="1"/>
  <c r="AB40" i="1"/>
  <c r="AB41" i="1" s="1"/>
  <c r="AJ40" i="1"/>
  <c r="AJ41" i="1" s="1"/>
  <c r="AR40" i="1"/>
  <c r="AR41" i="1" s="1"/>
  <c r="AC40" i="1"/>
  <c r="AC41" i="1" s="1"/>
  <c r="AK40" i="1"/>
  <c r="AK41" i="1" s="1"/>
  <c r="AS40" i="1"/>
  <c r="AS41" i="1" s="1"/>
  <c r="S22" i="1"/>
  <c r="S40" i="1" s="1"/>
  <c r="S41" i="1" s="1"/>
  <c r="S30" i="1"/>
  <c r="N35" i="1"/>
  <c r="P35" i="1" s="1"/>
  <c r="N32" i="1"/>
  <c r="P32" i="1" s="1"/>
</calcChain>
</file>

<file path=xl/sharedStrings.xml><?xml version="1.0" encoding="utf-8"?>
<sst xmlns="http://schemas.openxmlformats.org/spreadsheetml/2006/main" count="506" uniqueCount="414">
  <si>
    <t>Название операции</t>
  </si>
  <si>
    <t>Ед.изм</t>
  </si>
  <si>
    <t xml:space="preserve">  Строительно-монтажные работы</t>
  </si>
  <si>
    <t>ШТ</t>
  </si>
  <si>
    <t>Т</t>
  </si>
  <si>
    <t>М3</t>
  </si>
  <si>
    <t>М2</t>
  </si>
  <si>
    <t>ВР.12</t>
  </si>
  <si>
    <t>ВР.11</t>
  </si>
  <si>
    <t>ВР.2</t>
  </si>
  <si>
    <t>Работа/ИСР</t>
  </si>
  <si>
    <t>ИСР</t>
  </si>
  <si>
    <t>Работа</t>
  </si>
  <si>
    <t>ID операции</t>
  </si>
  <si>
    <t>Всего по РД</t>
  </si>
  <si>
    <t>Факт</t>
  </si>
  <si>
    <t>Остаток</t>
  </si>
  <si>
    <t>С начала строительства</t>
  </si>
  <si>
    <t>Уровень МСГ</t>
  </si>
  <si>
    <t>№</t>
  </si>
  <si>
    <t>Апрель 2025</t>
  </si>
  <si>
    <t>ТЕРМИНАЛ ПО ПЕРЕВАЛКЕ МИНЕРАЛЬНЫХ УДОБРЕНИЙ Текущий график</t>
  </si>
  <si>
    <t>План</t>
  </si>
  <si>
    <t>Значение кода</t>
  </si>
  <si>
    <t>Описание</t>
  </si>
  <si>
    <t>ВР.1</t>
  </si>
  <si>
    <t>1. Земляные работы</t>
  </si>
  <si>
    <t xml:space="preserve">  ВР.1.1</t>
  </si>
  <si>
    <t>1.1 Разработка грунта</t>
  </si>
  <si>
    <t xml:space="preserve">  ВР.1.2</t>
  </si>
  <si>
    <t>1.2 Устройство насыпи</t>
  </si>
  <si>
    <t xml:space="preserve">  ВР.1.3</t>
  </si>
  <si>
    <t>1.3 Транспортировка грунта</t>
  </si>
  <si>
    <t xml:space="preserve">  ВР.1.4</t>
  </si>
  <si>
    <t>1.4 Обратная засыпка</t>
  </si>
  <si>
    <t>2. Железобетонные конструкции</t>
  </si>
  <si>
    <t xml:space="preserve">  ВР.2.1</t>
  </si>
  <si>
    <t>2.1 Свайное основание</t>
  </si>
  <si>
    <t xml:space="preserve">    ВР.2.1.1</t>
  </si>
  <si>
    <t>2.1.1 Забивка свай (буронабивные)</t>
  </si>
  <si>
    <t xml:space="preserve">    ВР.2.1.2</t>
  </si>
  <si>
    <t>2.1.2 Вырубка свай (буронабивные)</t>
  </si>
  <si>
    <t xml:space="preserve">    ВР.2.1.3</t>
  </si>
  <si>
    <t>2.1.3 Забивка свай (шпунтовые)</t>
  </si>
  <si>
    <t xml:space="preserve">    ВР.2.1.4</t>
  </si>
  <si>
    <t>2.1.4 Вырубка свай (шпунтовые)</t>
  </si>
  <si>
    <t xml:space="preserve">  ВР.2.2</t>
  </si>
  <si>
    <t>2.2 Фундаменты</t>
  </si>
  <si>
    <t xml:space="preserve">    ВР.2.2.1</t>
  </si>
  <si>
    <t>2.2.1 Установка распорной системы</t>
  </si>
  <si>
    <t xml:space="preserve">    ВР.2.2.2</t>
  </si>
  <si>
    <t>2.2.2 Удаление распорной системы</t>
  </si>
  <si>
    <t xml:space="preserve">    ВР.2.2.3</t>
  </si>
  <si>
    <t>2.2.3 Бетонная подготовка</t>
  </si>
  <si>
    <t xml:space="preserve">    ВР.2.2.4</t>
  </si>
  <si>
    <t>2.2.4 Армирование фундамента</t>
  </si>
  <si>
    <t xml:space="preserve">    ВР.2.2.5</t>
  </si>
  <si>
    <t>2.2.5 Бетонирование фундамента</t>
  </si>
  <si>
    <t xml:space="preserve">    ВР.2.2.6</t>
  </si>
  <si>
    <t>2.2.6 Гидроизоляция фундамента</t>
  </si>
  <si>
    <t>ВР.3</t>
  </si>
  <si>
    <t>3. Металлоконструкции</t>
  </si>
  <si>
    <t xml:space="preserve">  ВР.3.1</t>
  </si>
  <si>
    <t>3.1 Монтаж основных м/к</t>
  </si>
  <si>
    <t xml:space="preserve">  ВР.3.2</t>
  </si>
  <si>
    <t>3.2 Монтаж вспомогательных м/к</t>
  </si>
  <si>
    <t xml:space="preserve">  ВР.3.3</t>
  </si>
  <si>
    <t>3.3 Монтаж прочих м/к</t>
  </si>
  <si>
    <t xml:space="preserve">  ВР.3.4</t>
  </si>
  <si>
    <t>3.4 Монтаж профлиста</t>
  </si>
  <si>
    <t xml:space="preserve">  ВР.3.5</t>
  </si>
  <si>
    <t>3.5 Нанесение АКЗ</t>
  </si>
  <si>
    <t xml:space="preserve">  ВР.3.6</t>
  </si>
  <si>
    <t>3.6 Нанесение ОГЗ</t>
  </si>
  <si>
    <t xml:space="preserve">  ВР.3.7</t>
  </si>
  <si>
    <t>3.7 Монтаж опор/креплений трубопопроводов</t>
  </si>
  <si>
    <t>ВР.4</t>
  </si>
  <si>
    <t>4. Архитектурные решения</t>
  </si>
  <si>
    <t xml:space="preserve">  ВР.4.1</t>
  </si>
  <si>
    <t>4.1 Чистовая стяжка</t>
  </si>
  <si>
    <t xml:space="preserve">  ВР.4.2</t>
  </si>
  <si>
    <t>4.2 Монтаж сэндвич-панелей</t>
  </si>
  <si>
    <t xml:space="preserve">  ВР.4.3</t>
  </si>
  <si>
    <t>4.3 Устройство внутренних перегородок</t>
  </si>
  <si>
    <t xml:space="preserve">  ВР.4.4</t>
  </si>
  <si>
    <t>4.4 Монтаж профлиста</t>
  </si>
  <si>
    <t xml:space="preserve">  ВР.4.5</t>
  </si>
  <si>
    <t>4.5 Нанесение штукатурки</t>
  </si>
  <si>
    <t xml:space="preserve">  ВР.4.6</t>
  </si>
  <si>
    <t>4.6 Внутренняя окраска помещений</t>
  </si>
  <si>
    <t xml:space="preserve">  ВР.4.7</t>
  </si>
  <si>
    <t>4.7 Внутренняя отделка помещений</t>
  </si>
  <si>
    <t xml:space="preserve">  ВР.4.8</t>
  </si>
  <si>
    <t>4.8 Заполнение оконных проемов</t>
  </si>
  <si>
    <t xml:space="preserve">  ВР.4.9</t>
  </si>
  <si>
    <t>4.9 Заполнение дверных проемов</t>
  </si>
  <si>
    <t xml:space="preserve">  ВР.4.10</t>
  </si>
  <si>
    <t>4.10 Монтаж ворот, калиток</t>
  </si>
  <si>
    <t xml:space="preserve">  ВР.4.11</t>
  </si>
  <si>
    <t>4.11 Монтаж деревянных конструкций</t>
  </si>
  <si>
    <t>ВР.5</t>
  </si>
  <si>
    <t>5. Технологическое оборудование</t>
  </si>
  <si>
    <t xml:space="preserve">  ВР.5.1</t>
  </si>
  <si>
    <t>5.1 Монтаж кранов (мостовых кранов, кран-балок)</t>
  </si>
  <si>
    <t xml:space="preserve">  ВР.5.2</t>
  </si>
  <si>
    <t>5.2 Монтаж пересыпных устройств</t>
  </si>
  <si>
    <t xml:space="preserve">  ВР.5.3</t>
  </si>
  <si>
    <t>5.3 Монтаж ленточных конвейеров</t>
  </si>
  <si>
    <t xml:space="preserve">  ВР.5.4</t>
  </si>
  <si>
    <t>5.4 Монтаж бункеров</t>
  </si>
  <si>
    <t xml:space="preserve">  ВР.5.5</t>
  </si>
  <si>
    <t>5.5 Монтаж аспирационных установок</t>
  </si>
  <si>
    <t xml:space="preserve">  ВР.5.6</t>
  </si>
  <si>
    <t>5.6 Монтаж позиционеров вагонов</t>
  </si>
  <si>
    <t xml:space="preserve">  ВР.5.7</t>
  </si>
  <si>
    <t>5.7 Монтаж платформы трансбордера</t>
  </si>
  <si>
    <t xml:space="preserve">  ВР.5.8</t>
  </si>
  <si>
    <t>5.8 Монтаж технологических трубопроводов</t>
  </si>
  <si>
    <t xml:space="preserve">  ВР.5.9</t>
  </si>
  <si>
    <t>5.9 Монтаж прочего оборудования</t>
  </si>
  <si>
    <t xml:space="preserve">  ВР.5.10</t>
  </si>
  <si>
    <t>5.10 Монтаж тепловой изоляции</t>
  </si>
  <si>
    <t>ВР.6</t>
  </si>
  <si>
    <t>6. Инженерные сети</t>
  </si>
  <si>
    <t xml:space="preserve">  ВР.6.1</t>
  </si>
  <si>
    <t>6.1 Устройство траншеи под трубопровод</t>
  </si>
  <si>
    <t xml:space="preserve">  ВР.6.2</t>
  </si>
  <si>
    <t>6.2 Прокладка трубопроводов</t>
  </si>
  <si>
    <t xml:space="preserve">  ВР.6.3</t>
  </si>
  <si>
    <t>6.3 Монтаж сборных ж/б колодцев</t>
  </si>
  <si>
    <t xml:space="preserve">  ВР.6.4</t>
  </si>
  <si>
    <t>6.4 Монтаж ЗРА</t>
  </si>
  <si>
    <t xml:space="preserve">  ВР.6.5</t>
  </si>
  <si>
    <t>6.5 Монтаж приборов и устройств</t>
  </si>
  <si>
    <t xml:space="preserve">    ВР.6.5.1</t>
  </si>
  <si>
    <t>6.5.1 Монтаж пожарного оборудования</t>
  </si>
  <si>
    <t xml:space="preserve">    ВР.6.5.2</t>
  </si>
  <si>
    <t>6.5.2 Монтаж сантехнических приборов</t>
  </si>
  <si>
    <t xml:space="preserve">    ВР.6.5.3</t>
  </si>
  <si>
    <t>6.5.3 Монтаж насосов</t>
  </si>
  <si>
    <t xml:space="preserve">    ВР.6.5.4</t>
  </si>
  <si>
    <t>6.5.4 Монтаж обордования систем вентиляции</t>
  </si>
  <si>
    <t xml:space="preserve">    ВР.6.5.5</t>
  </si>
  <si>
    <t>6.5.5 Монтаж обордования систем отопления</t>
  </si>
  <si>
    <t xml:space="preserve">    ВР.6.5.6</t>
  </si>
  <si>
    <t>6.5.6 Монтаж прочего оборудования инженерных сетей</t>
  </si>
  <si>
    <t>ВР.7</t>
  </si>
  <si>
    <t>7. Электромонтаж</t>
  </si>
  <si>
    <t xml:space="preserve">  ВР.7.1</t>
  </si>
  <si>
    <t>7.1 Прокладка кабельных лотков, труб</t>
  </si>
  <si>
    <t xml:space="preserve">  ВР.7.2</t>
  </si>
  <si>
    <t>7.2 Прокладка кабеля</t>
  </si>
  <si>
    <t xml:space="preserve">  ВР.7.3</t>
  </si>
  <si>
    <t>7.3 Прокладка заземления</t>
  </si>
  <si>
    <t xml:space="preserve">  ВР.7.4</t>
  </si>
  <si>
    <t>7.4 Устройство щитов диспетчеризации/АРМ</t>
  </si>
  <si>
    <t xml:space="preserve">  ВР.7.5</t>
  </si>
  <si>
    <t>7.5 Монтаж электрооборудования</t>
  </si>
  <si>
    <t xml:space="preserve">    ВР.7.5.1</t>
  </si>
  <si>
    <t>7.5.1 Монтаж блочной трансформаторной станции</t>
  </si>
  <si>
    <t xml:space="preserve">    ВР.7.5.2</t>
  </si>
  <si>
    <t>7.5.2 Монтаж шкафов</t>
  </si>
  <si>
    <t xml:space="preserve">    ВР.7.5.3</t>
  </si>
  <si>
    <t>7.5.3 Монтаж приборов КИПиА</t>
  </si>
  <si>
    <t xml:space="preserve">    ВР.7.5.4</t>
  </si>
  <si>
    <t>7.5.4 Монтаж приборов освещения (светильники)</t>
  </si>
  <si>
    <t xml:space="preserve">    ВР.7.5.5</t>
  </si>
  <si>
    <t>7.5.5 Монтаж приборов сигнализации (извещатели)</t>
  </si>
  <si>
    <t xml:space="preserve">    ВР.7.5.6</t>
  </si>
  <si>
    <t>7.5.6 Монтаж приборов видеонаблюдения</t>
  </si>
  <si>
    <t xml:space="preserve">    ВР.7.5.7</t>
  </si>
  <si>
    <t>7.5.7 Монтаж прочего электрооборудования</t>
  </si>
  <si>
    <t>ВР.8</t>
  </si>
  <si>
    <t>8. Железнодорожные пути</t>
  </si>
  <si>
    <t xml:space="preserve">  ВР.8.1</t>
  </si>
  <si>
    <t>8.1 Разработка грунта ж/д путей</t>
  </si>
  <si>
    <t xml:space="preserve">  ВР.8.2</t>
  </si>
  <si>
    <t>8.2 Планировка площади</t>
  </si>
  <si>
    <t xml:space="preserve">  ВР.8.3</t>
  </si>
  <si>
    <t>8.3 Укладка ж/д путей</t>
  </si>
  <si>
    <t xml:space="preserve">  ВР.8.4</t>
  </si>
  <si>
    <t>8.4 Балластировка</t>
  </si>
  <si>
    <t xml:space="preserve">  ВР.8.5</t>
  </si>
  <si>
    <t>8.5 Укладка труб</t>
  </si>
  <si>
    <t xml:space="preserve">  ВР.8.6</t>
  </si>
  <si>
    <t>8.6 Установка тупиковых упоров</t>
  </si>
  <si>
    <t xml:space="preserve">  ВР.8.7</t>
  </si>
  <si>
    <t>8.7 Послеосадочный ремонт путей</t>
  </si>
  <si>
    <t xml:space="preserve">  ВР.8.8</t>
  </si>
  <si>
    <t>8.8 Обратная засыпка</t>
  </si>
  <si>
    <t>ВР.9</t>
  </si>
  <si>
    <t>9. Благоустройство</t>
  </si>
  <si>
    <t xml:space="preserve">  ВР.9.1</t>
  </si>
  <si>
    <t>9.1 Устройство асфальтобетонного покрытия</t>
  </si>
  <si>
    <t xml:space="preserve">  ВР.9.2</t>
  </si>
  <si>
    <t>9.2 Укладка сборных ж/б плит</t>
  </si>
  <si>
    <t xml:space="preserve">  ВР.9.3</t>
  </si>
  <si>
    <t>9.3 Устройство тротуара</t>
  </si>
  <si>
    <t xml:space="preserve">  ВР.9.4</t>
  </si>
  <si>
    <t>9.4 Устройство бортовых камней</t>
  </si>
  <si>
    <t xml:space="preserve">  ВР.9.5</t>
  </si>
  <si>
    <t>9.5 Устройство ограждений</t>
  </si>
  <si>
    <t xml:space="preserve">  ВР.9.6</t>
  </si>
  <si>
    <t>9.6 Устройство георешеток</t>
  </si>
  <si>
    <t>ВР.10</t>
  </si>
  <si>
    <t>10. Дноуглубительные работы</t>
  </si>
  <si>
    <t>11. Демонтажные работы</t>
  </si>
  <si>
    <t>12. Прочие работы</t>
  </si>
  <si>
    <t>П-2-МУ</t>
  </si>
  <si>
    <t>Терминал по перевалке минеральных удобрений (2 уровень)</t>
  </si>
  <si>
    <t xml:space="preserve">  П-2-МУ.1</t>
  </si>
  <si>
    <t>Объекты операционной зоны перегрузочного комплекса</t>
  </si>
  <si>
    <t xml:space="preserve">    П-2-МУ.1.1</t>
  </si>
  <si>
    <t>1. Железнодорожный грузовой фронт</t>
  </si>
  <si>
    <t xml:space="preserve">    П-2-МУ.1.2</t>
  </si>
  <si>
    <t>2. Транспортно-конвейерная система</t>
  </si>
  <si>
    <t xml:space="preserve">      П-2-МУ.1.2.1</t>
  </si>
  <si>
    <t>2.1. Конвейерные сооружения</t>
  </si>
  <si>
    <t xml:space="preserve">      П-2-МУ.1.2.2</t>
  </si>
  <si>
    <t>2.2. Пересыпные и приводные станции</t>
  </si>
  <si>
    <t xml:space="preserve">    П-2-МУ.1.3</t>
  </si>
  <si>
    <t>3. Грузовые склады</t>
  </si>
  <si>
    <t xml:space="preserve">  П-2-МУ.2</t>
  </si>
  <si>
    <t>Производственные и вспомогательные объекты</t>
  </si>
  <si>
    <t xml:space="preserve">    П-2-МУ.2.4</t>
  </si>
  <si>
    <t>5. Объекты инженерной инфраструктуры</t>
  </si>
  <si>
    <t xml:space="preserve">      П-2-МУ.2.4.1</t>
  </si>
  <si>
    <t>5.1 Объекты электроснабжения</t>
  </si>
  <si>
    <t xml:space="preserve">      П-2-МУ.2.4.2</t>
  </si>
  <si>
    <t>5.2 Объекты водоснабжения и канализации</t>
  </si>
  <si>
    <t xml:space="preserve">      П-2-МУ.2.4.3</t>
  </si>
  <si>
    <t>5.3 Котельная</t>
  </si>
  <si>
    <t xml:space="preserve">      П-2-МУ.2.4.4</t>
  </si>
  <si>
    <t>5.4 Компрессорная</t>
  </si>
  <si>
    <t xml:space="preserve">    П-2-МУ.2.5</t>
  </si>
  <si>
    <t>6. Административно-хозяйственные объекты</t>
  </si>
  <si>
    <t xml:space="preserve">    П-2-МУ.2.6</t>
  </si>
  <si>
    <t>7. Производственные объекты</t>
  </si>
  <si>
    <t xml:space="preserve">    П-2-МУ.2.7</t>
  </si>
  <si>
    <t>8. Объекты контрольно-пропускного режима</t>
  </si>
  <si>
    <t xml:space="preserve">    П-2-МУ.2.8</t>
  </si>
  <si>
    <t>9. Общеплощадочные объекты</t>
  </si>
  <si>
    <t>П-3-МУ</t>
  </si>
  <si>
    <t>Терминал по перевалке минеральных удобрений (3 уровень)</t>
  </si>
  <si>
    <t xml:space="preserve">  П-3-МУ.1.1</t>
  </si>
  <si>
    <t>1.1 Станция разгрузки вагонов</t>
  </si>
  <si>
    <t xml:space="preserve">  П-3-МУ.1.2</t>
  </si>
  <si>
    <t>1.2 Здание трансбордера</t>
  </si>
  <si>
    <t xml:space="preserve">  П-3-МУ.1.3</t>
  </si>
  <si>
    <t>1.3 Железная дорога</t>
  </si>
  <si>
    <t xml:space="preserve">  П-3-МУ.2.1.0</t>
  </si>
  <si>
    <t>2.1.0 Тоннель от СРВ до ПС1</t>
  </si>
  <si>
    <t xml:space="preserve">  П-3-МУ.2.1.1</t>
  </si>
  <si>
    <t>2.1.1 Конвейерная галерея №1</t>
  </si>
  <si>
    <t xml:space="preserve">  П-3-МУ.2.1.2-7</t>
  </si>
  <si>
    <t>2.1.2-2.1.7 Конвейерная галерея №2/7</t>
  </si>
  <si>
    <t xml:space="preserve">  П-3-МУ.2.1.3</t>
  </si>
  <si>
    <t>2.1.3 Конвейерная галерея №3</t>
  </si>
  <si>
    <t xml:space="preserve">  П-3-МУ.2.1.4</t>
  </si>
  <si>
    <t>2.1.4 Конвейерная галерея №4</t>
  </si>
  <si>
    <t xml:space="preserve">  П-3-МУ.2.1.5</t>
  </si>
  <si>
    <t>2.1.5 Конвейерная галерея №5</t>
  </si>
  <si>
    <t xml:space="preserve">  П-3-МУ.2.1.6</t>
  </si>
  <si>
    <t>2.1.6 Конвейерная галерея №6</t>
  </si>
  <si>
    <t xml:space="preserve">  П-3-МУ.2.1.8</t>
  </si>
  <si>
    <t>2.1.8 Конвейерная галерея №8</t>
  </si>
  <si>
    <t xml:space="preserve">  П-3-МУ.2.1.9</t>
  </si>
  <si>
    <t>2.1.9 Конвейерная галерея №9</t>
  </si>
  <si>
    <t xml:space="preserve">  П-3-МУ.2.1.10</t>
  </si>
  <si>
    <t>2.1.10 Конвейерная галерея №10</t>
  </si>
  <si>
    <t xml:space="preserve">  П-3-МУ.2.1.11</t>
  </si>
  <si>
    <t>2.1.11 Конвейерная галерея №11</t>
  </si>
  <si>
    <t xml:space="preserve">  П-3-МУ.2.1.12</t>
  </si>
  <si>
    <t>2.1.12 Конвейерная галерея №12</t>
  </si>
  <si>
    <t xml:space="preserve">  П-3-МУ.2.1.13</t>
  </si>
  <si>
    <t>2.1.13 Конвейерная галерея №13</t>
  </si>
  <si>
    <t xml:space="preserve">  П-3-МУ.2.2.1</t>
  </si>
  <si>
    <t>2.2.1 Пересыпная станция №1</t>
  </si>
  <si>
    <t xml:space="preserve">  П-3-МУ.2.2.2</t>
  </si>
  <si>
    <t>2.2.2 Пересыпная станция №2</t>
  </si>
  <si>
    <t xml:space="preserve">  П-3-МУ.2.2.3</t>
  </si>
  <si>
    <t>2.2.3 Пересыпная станция №3</t>
  </si>
  <si>
    <t xml:space="preserve">  П-3-МУ.2.2.4</t>
  </si>
  <si>
    <t>2.2.4 Пересыпная станция №4</t>
  </si>
  <si>
    <t xml:space="preserve">  П-3-МУ.2.2.5</t>
  </si>
  <si>
    <t>2.2.5 Пересыпная станция №5</t>
  </si>
  <si>
    <t xml:space="preserve">  П-3-МУ.2.2.6</t>
  </si>
  <si>
    <t>2.2.6 Пересыпная станция №6</t>
  </si>
  <si>
    <t xml:space="preserve">  П-3-МУ.2.2.7</t>
  </si>
  <si>
    <t>2.2.7 Приводная станция</t>
  </si>
  <si>
    <t xml:space="preserve">  П-3-МУ.3.1</t>
  </si>
  <si>
    <t>3.1 Крытый склад №1</t>
  </si>
  <si>
    <t xml:space="preserve">  П-3-МУ.3.2</t>
  </si>
  <si>
    <t>3.2 Крытый склад №2</t>
  </si>
  <si>
    <t xml:space="preserve">  П-3-МУ.3.3.1</t>
  </si>
  <si>
    <t>3.3.1 Купольный склад №1</t>
  </si>
  <si>
    <t xml:space="preserve">  П-3-МУ.3.3.2</t>
  </si>
  <si>
    <t>3.3.2 Купольный склад №2</t>
  </si>
  <si>
    <t xml:space="preserve">  П-3-МУ.3.3.3</t>
  </si>
  <si>
    <t>3.3.3 Купольный склад №3</t>
  </si>
  <si>
    <t xml:space="preserve">  П-3-МУ.3.3.4</t>
  </si>
  <si>
    <t>3.3.4 Купольный склад №4</t>
  </si>
  <si>
    <t xml:space="preserve">  П-3-МУ.3.3.5</t>
  </si>
  <si>
    <t>3.3.5 Купольный склад №5</t>
  </si>
  <si>
    <t xml:space="preserve">  П-3-МУ.3.3.6</t>
  </si>
  <si>
    <t>3.3.6 Купольный склад №6</t>
  </si>
  <si>
    <t xml:space="preserve">  П-3-МУ.3.3.7</t>
  </si>
  <si>
    <t>3.3.7 Купольный склад №7</t>
  </si>
  <si>
    <t xml:space="preserve">  П-3-МУ.3.3.8</t>
  </si>
  <si>
    <t>3.3.8 Купольный склад №8</t>
  </si>
  <si>
    <t xml:space="preserve">  П-3-МУ.3.3.9</t>
  </si>
  <si>
    <t>3.3.9 Купольный склад. Электропомещение</t>
  </si>
  <si>
    <t xml:space="preserve">  П-3-МУ.3.4</t>
  </si>
  <si>
    <t>3.4 Ангар для хранения ТМЦ</t>
  </si>
  <si>
    <t xml:space="preserve">  П-3-МУ.5.1.1</t>
  </si>
  <si>
    <t>5.1.1 РТП-1</t>
  </si>
  <si>
    <t xml:space="preserve">  П-3-МУ.5.1.2</t>
  </si>
  <si>
    <t>5.1.2 ТП-2</t>
  </si>
  <si>
    <t xml:space="preserve">  П-3-МУ.5.1.3</t>
  </si>
  <si>
    <t>5.1.3 ТП-3</t>
  </si>
  <si>
    <t xml:space="preserve">  П-3-МУ.5.1.4</t>
  </si>
  <si>
    <t>5.1.4 ТП-4</t>
  </si>
  <si>
    <t xml:space="preserve">  П-3-МУ.5.1.5</t>
  </si>
  <si>
    <t>5.1.5 ТП-5</t>
  </si>
  <si>
    <t xml:space="preserve">  П-3-МУ.5.1.6</t>
  </si>
  <si>
    <t>5.1.6 ТП-6</t>
  </si>
  <si>
    <t xml:space="preserve">  П-3-МУ.5.1.7</t>
  </si>
  <si>
    <t>5.1.7 Мачты прожекторные</t>
  </si>
  <si>
    <t xml:space="preserve">  П-3-МУ.5.1.8</t>
  </si>
  <si>
    <t>5.1.8 ТП-7</t>
  </si>
  <si>
    <t xml:space="preserve">  П-3-МУ.5.1.9</t>
  </si>
  <si>
    <t>5.1.9 Электрокабельная эстакада</t>
  </si>
  <si>
    <t xml:space="preserve">  П-3-МУ.5.2.1</t>
  </si>
  <si>
    <t>5.2.1 Очистные сооружения</t>
  </si>
  <si>
    <t xml:space="preserve">  П-3-МУ.5.2.3</t>
  </si>
  <si>
    <t>5.2.3 Насосная станция пожаротушения</t>
  </si>
  <si>
    <t xml:space="preserve">  П-3-МУ.5.3</t>
  </si>
  <si>
    <t xml:space="preserve">  П-3-МУ.5.4</t>
  </si>
  <si>
    <t xml:space="preserve">  П-3-МУ.6.1</t>
  </si>
  <si>
    <t>6.1 Административно-бытовой корпус</t>
  </si>
  <si>
    <t xml:space="preserve">  П-3-МУ.6.2</t>
  </si>
  <si>
    <t>6.2 Пешеходная эстакада</t>
  </si>
  <si>
    <t xml:space="preserve">  П-3-МУ.6.3</t>
  </si>
  <si>
    <t>6.3 Площадка для контейнера ТБО</t>
  </si>
  <si>
    <t xml:space="preserve">  П-3-МУ.7.1</t>
  </si>
  <si>
    <t>7.1 Ремонтно-механическая мастерская</t>
  </si>
  <si>
    <t xml:space="preserve">  П-3-МУ.7.4.1</t>
  </si>
  <si>
    <t>7.4.1 Площадка №1. Пункт обогрева №1</t>
  </si>
  <si>
    <t xml:space="preserve">  П-3-МУ.7.4.2</t>
  </si>
  <si>
    <t>7.4.2 Площадка №2. Пункт обогрева №2</t>
  </si>
  <si>
    <t xml:space="preserve">  П-3-МУ.8.1</t>
  </si>
  <si>
    <t>8.1 КПП-1 со смотровой эстакадой (ж/д)</t>
  </si>
  <si>
    <t xml:space="preserve">  П-3-МУ.8.2</t>
  </si>
  <si>
    <t>8.2 КПП-2 (в зоне АБК)</t>
  </si>
  <si>
    <t xml:space="preserve">  П-3-МУ.8.3</t>
  </si>
  <si>
    <t>8.3 КПП-3</t>
  </si>
  <si>
    <t xml:space="preserve">  П-3-МУ.8.4</t>
  </si>
  <si>
    <t>8.4 Морской пункт пропуска</t>
  </si>
  <si>
    <t xml:space="preserve">  П-3-МУ.8.5.1</t>
  </si>
  <si>
    <t>8.5.1 Модуль пограничной службы на причале №1</t>
  </si>
  <si>
    <t xml:space="preserve">  П-3-МУ.8.5.2</t>
  </si>
  <si>
    <t>8.5.2 Модуль пограничной службы на причале №2</t>
  </si>
  <si>
    <t xml:space="preserve">  П-3-МУ.8.6</t>
  </si>
  <si>
    <t>8.6 Ограждение территории</t>
  </si>
  <si>
    <t xml:space="preserve">  П-3-МУ.9.1</t>
  </si>
  <si>
    <t>9.1 Внутриплощадочные инженерные сети</t>
  </si>
  <si>
    <t xml:space="preserve">  П-3-МУ.9.2</t>
  </si>
  <si>
    <t>9.2 Сети связи УЗОТ</t>
  </si>
  <si>
    <t xml:space="preserve">  П-3-МУ.9.3</t>
  </si>
  <si>
    <t>9.3 Прочие площадочные объекты</t>
  </si>
  <si>
    <t>За отчетный месяц</t>
  </si>
  <si>
    <t>План на месяц</t>
  </si>
  <si>
    <t>Факт за месяц</t>
  </si>
  <si>
    <t>Откл.</t>
  </si>
  <si>
    <t>Шифр рабочей документации</t>
  </si>
  <si>
    <t>Кол-во ТРЗ</t>
  </si>
  <si>
    <t>% вып-ия</t>
  </si>
  <si>
    <t>Подрядчик</t>
  </si>
  <si>
    <t>ТЗР</t>
  </si>
  <si>
    <t>Фильтр для печати</t>
  </si>
  <si>
    <t>Месячно-суточный график выполнения работ по проекту: "Терминал по перевалке минеральных удобрений в морском тороговом порту Усть-Луга. Береговые объекты терминала"</t>
  </si>
  <si>
    <t>План/факт/ТЗР</t>
  </si>
  <si>
    <t>Утверждаю:</t>
  </si>
  <si>
    <t>Руководитель проектного офиса ООО "ЕвроХим Терминал Усть-Луга"</t>
  </si>
  <si>
    <t>____________________   2025г.</t>
  </si>
  <si>
    <t>СОГЛАСОВАНО:</t>
  </si>
  <si>
    <t>Гуляев Е.В. ________________</t>
  </si>
  <si>
    <t>Ответственный от подрядной организации</t>
  </si>
  <si>
    <t>Ответственный от ООО "ЕТУ"</t>
  </si>
  <si>
    <t>чел.</t>
  </si>
  <si>
    <t>Подрядная организация:</t>
  </si>
  <si>
    <t>№ Шифра РД</t>
  </si>
  <si>
    <t>ID 0001</t>
  </si>
  <si>
    <t>ID 0002</t>
  </si>
  <si>
    <t>ID 0003</t>
  </si>
  <si>
    <t>ID 0004</t>
  </si>
  <si>
    <t>ID 0005</t>
  </si>
  <si>
    <t>ID 0006</t>
  </si>
  <si>
    <t>ID 0007</t>
  </si>
  <si>
    <t>Работа 1</t>
  </si>
  <si>
    <t>Работа 2</t>
  </si>
  <si>
    <t>Работа 3</t>
  </si>
  <si>
    <t>Работа 4</t>
  </si>
  <si>
    <t>Работа 5</t>
  </si>
  <si>
    <t>Работа 6</t>
  </si>
  <si>
    <t>Работа 7</t>
  </si>
  <si>
    <t xml:space="preserve">    Группа подобъектов</t>
  </si>
  <si>
    <t xml:space="preserve">      Объект №1</t>
  </si>
  <si>
    <t xml:space="preserve">        Вид работ №1</t>
  </si>
  <si>
    <t xml:space="preserve">        Вид работ №2</t>
  </si>
  <si>
    <t xml:space="preserve">        Вид работ №3</t>
  </si>
  <si>
    <t xml:space="preserve">          Подвид работ №1</t>
  </si>
  <si>
    <t>На __________ 2025 г.</t>
  </si>
  <si>
    <t>Приложение №4 к Договору      от "  "  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</si>
</sst>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[$-419]General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6"/>
      <color theme="1"/>
      <name val="Open Sans"/>
      <charset val="204"/>
    </font>
    <font>
      <b/>
      <sz val="18"/>
      <color theme="1"/>
      <name val="Open Sans"/>
      <charset val="204"/>
    </font>
    <font>
      <sz val="18"/>
      <color theme="1"/>
      <name val="Open Sans"/>
      <charset val="204"/>
    </font>
    <font>
      <b/>
      <sz val="18"/>
      <color theme="0"/>
      <name val="Open Sans"/>
      <charset val="204"/>
    </font>
    <font>
      <b/>
      <sz val="20"/>
      <color theme="1"/>
      <name val="Open Sans"/>
      <charset val="204"/>
    </font>
    <font>
      <b/>
      <sz val="22"/>
      <color theme="1"/>
      <name val="Open Sans"/>
      <charset val="204"/>
    </font>
    <font>
      <b/>
      <sz val="26"/>
      <color theme="1"/>
      <name val="Open Sans"/>
      <charset val="204"/>
    </font>
    <font>
      <sz val="20"/>
      <color theme="1"/>
      <name val="Open Sans"/>
      <charset val="204"/>
    </font>
    <font>
      <sz val="16"/>
      <color rgb="FFFF0000"/>
      <name val="Open Sans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6" fontId="2" fillId="0" borderId="0" applyBorder="0" applyProtection="0"/>
  </cellStyleXfs>
  <cellXfs count="7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" fontId="4" fillId="8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2" fontId="6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6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/>
    </xf>
    <xf numFmtId="2" fontId="4" fillId="7" borderId="1" xfId="0" applyNumberFormat="1" applyFont="1" applyFill="1" applyBorder="1" applyAlignment="1">
      <alignment horizontal="center" vertical="center"/>
    </xf>
    <xf numFmtId="165" fontId="4" fillId="7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" fontId="4" fillId="8" borderId="2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1" fontId="5" fillId="9" borderId="1" xfId="0" applyNumberFormat="1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49" fontId="4" fillId="8" borderId="5" xfId="0" applyNumberFormat="1" applyFont="1" applyFill="1" applyBorder="1" applyAlignment="1">
      <alignment horizontal="center" vertical="center" wrapText="1"/>
    </xf>
    <xf numFmtId="49" fontId="4" fillId="8" borderId="6" xfId="0" applyNumberFormat="1" applyFont="1" applyFill="1" applyBorder="1" applyAlignment="1">
      <alignment horizontal="center" vertical="center" wrapText="1"/>
    </xf>
    <xf numFmtId="49" fontId="4" fillId="8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/>
    </xf>
    <xf numFmtId="1" fontId="4" fillId="8" borderId="2" xfId="0" applyNumberFormat="1" applyFont="1" applyFill="1" applyBorder="1" applyAlignment="1">
      <alignment horizontal="center" vertical="center"/>
    </xf>
  </cellXfs>
  <cellStyles count="3">
    <cellStyle name="Excel Built-in Normal" xfId="2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2"/>
  <sheetViews>
    <sheetView tabSelected="1" view="pageBreakPreview" topLeftCell="F1" zoomScale="40" zoomScaleNormal="70" zoomScaleSheetLayoutView="40" workbookViewId="0">
      <selection activeCell="AC4" sqref="AC4"/>
    </sheetView>
  </sheetViews>
  <sheetFormatPr defaultColWidth="9.109375" defaultRowHeight="27.9" customHeight="1" x14ac:dyDescent="0.3"/>
  <cols>
    <col min="1" max="1" width="13.5546875" style="1" hidden="1" customWidth="1"/>
    <col min="2" max="3" width="19.88671875" style="1" hidden="1" customWidth="1"/>
    <col min="4" max="4" width="11" style="2" customWidth="1"/>
    <col min="5" max="5" width="23.109375" style="3" customWidth="1"/>
    <col min="6" max="6" width="139.33203125" style="3" customWidth="1"/>
    <col min="7" max="7" width="44.109375" style="3" customWidth="1"/>
    <col min="8" max="8" width="32.109375" style="3" customWidth="1"/>
    <col min="9" max="9" width="15.33203125" style="2" customWidth="1"/>
    <col min="10" max="17" width="19.109375" style="2" customWidth="1"/>
    <col min="18" max="18" width="12.5546875" style="1" customWidth="1"/>
    <col min="19" max="48" width="12.44140625" style="1" customWidth="1"/>
    <col min="49" max="16384" width="9.109375" style="4"/>
  </cols>
  <sheetData>
    <row r="1" spans="1:48" ht="31.2" x14ac:dyDescent="0.3">
      <c r="D1" s="45"/>
      <c r="E1" s="46"/>
      <c r="F1" s="46"/>
      <c r="AP1" s="1" t="s">
        <v>413</v>
      </c>
    </row>
    <row r="2" spans="1:48" ht="39.9" customHeight="1" x14ac:dyDescent="0.3">
      <c r="D2" s="45"/>
      <c r="E2" s="43" t="s">
        <v>382</v>
      </c>
      <c r="F2" s="43"/>
      <c r="H2" s="44" t="s">
        <v>380</v>
      </c>
    </row>
    <row r="3" spans="1:48" ht="39.9" customHeight="1" x14ac:dyDescent="0.3">
      <c r="D3" s="45"/>
      <c r="E3" s="43" t="s">
        <v>383</v>
      </c>
      <c r="F3" s="43"/>
      <c r="H3" s="44" t="s">
        <v>412</v>
      </c>
    </row>
    <row r="4" spans="1:48" ht="39.9" customHeight="1" x14ac:dyDescent="0.3">
      <c r="D4" s="45"/>
      <c r="E4" s="43" t="s">
        <v>386</v>
      </c>
      <c r="F4" s="43"/>
      <c r="H4" s="44" t="s">
        <v>390</v>
      </c>
    </row>
    <row r="5" spans="1:48" ht="39.9" customHeight="1" x14ac:dyDescent="0.3">
      <c r="D5" s="45"/>
      <c r="E5" s="43" t="s">
        <v>384</v>
      </c>
      <c r="F5" s="43"/>
    </row>
    <row r="6" spans="1:48" ht="39.9" customHeight="1" x14ac:dyDescent="0.3">
      <c r="D6" s="45"/>
      <c r="E6" s="46"/>
      <c r="F6" s="46"/>
    </row>
    <row r="7" spans="1:48" s="5" customFormat="1" ht="30.75" customHeight="1" x14ac:dyDescent="0.3">
      <c r="A7" s="57" t="s">
        <v>10</v>
      </c>
      <c r="B7" s="57" t="s">
        <v>18</v>
      </c>
      <c r="C7" s="57" t="s">
        <v>379</v>
      </c>
      <c r="D7" s="57" t="s">
        <v>19</v>
      </c>
      <c r="E7" s="57" t="s">
        <v>13</v>
      </c>
      <c r="F7" s="57" t="s">
        <v>0</v>
      </c>
      <c r="G7" s="57" t="s">
        <v>374</v>
      </c>
      <c r="H7" s="57" t="s">
        <v>377</v>
      </c>
      <c r="I7" s="57" t="s">
        <v>1</v>
      </c>
      <c r="J7" s="54" t="s">
        <v>17</v>
      </c>
      <c r="K7" s="55"/>
      <c r="L7" s="55"/>
      <c r="M7" s="56"/>
      <c r="N7" s="54" t="s">
        <v>370</v>
      </c>
      <c r="O7" s="55"/>
      <c r="P7" s="56"/>
      <c r="Q7" s="57" t="s">
        <v>375</v>
      </c>
      <c r="R7" s="57" t="s">
        <v>381</v>
      </c>
      <c r="S7" s="59" t="s">
        <v>20</v>
      </c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1"/>
    </row>
    <row r="8" spans="1:48" s="8" customFormat="1" ht="59.25" customHeight="1" x14ac:dyDescent="0.3">
      <c r="A8" s="58"/>
      <c r="B8" s="58"/>
      <c r="C8" s="58"/>
      <c r="D8" s="58"/>
      <c r="E8" s="58"/>
      <c r="F8" s="58"/>
      <c r="G8" s="58"/>
      <c r="H8" s="58"/>
      <c r="I8" s="58"/>
      <c r="J8" s="6" t="s">
        <v>14</v>
      </c>
      <c r="K8" s="6" t="s">
        <v>15</v>
      </c>
      <c r="L8" s="6" t="s">
        <v>16</v>
      </c>
      <c r="M8" s="6" t="s">
        <v>376</v>
      </c>
      <c r="N8" s="6" t="s">
        <v>371</v>
      </c>
      <c r="O8" s="6" t="s">
        <v>372</v>
      </c>
      <c r="P8" s="6" t="s">
        <v>373</v>
      </c>
      <c r="Q8" s="58"/>
      <c r="R8" s="58"/>
      <c r="S8" s="7">
        <v>1</v>
      </c>
      <c r="T8" s="7">
        <v>2</v>
      </c>
      <c r="U8" s="7">
        <v>3</v>
      </c>
      <c r="V8" s="7">
        <v>4</v>
      </c>
      <c r="W8" s="7">
        <v>5</v>
      </c>
      <c r="X8" s="7">
        <v>6</v>
      </c>
      <c r="Y8" s="7">
        <v>7</v>
      </c>
      <c r="Z8" s="7">
        <v>8</v>
      </c>
      <c r="AA8" s="7">
        <v>9</v>
      </c>
      <c r="AB8" s="7">
        <v>10</v>
      </c>
      <c r="AC8" s="7">
        <v>11</v>
      </c>
      <c r="AD8" s="7">
        <v>12</v>
      </c>
      <c r="AE8" s="7">
        <v>13</v>
      </c>
      <c r="AF8" s="7">
        <v>14</v>
      </c>
      <c r="AG8" s="7">
        <v>15</v>
      </c>
      <c r="AH8" s="7">
        <v>16</v>
      </c>
      <c r="AI8" s="7">
        <v>17</v>
      </c>
      <c r="AJ8" s="7">
        <v>18</v>
      </c>
      <c r="AK8" s="7">
        <v>19</v>
      </c>
      <c r="AL8" s="7">
        <v>20</v>
      </c>
      <c r="AM8" s="7">
        <v>21</v>
      </c>
      <c r="AN8" s="7">
        <v>22</v>
      </c>
      <c r="AO8" s="7">
        <v>23</v>
      </c>
      <c r="AP8" s="7">
        <v>24</v>
      </c>
      <c r="AQ8" s="7">
        <v>25</v>
      </c>
      <c r="AR8" s="7">
        <v>26</v>
      </c>
      <c r="AS8" s="7">
        <v>27</v>
      </c>
      <c r="AT8" s="7">
        <v>28</v>
      </c>
      <c r="AU8" s="7">
        <v>29</v>
      </c>
      <c r="AV8" s="7">
        <v>30</v>
      </c>
    </row>
    <row r="9" spans="1:48" s="13" customFormat="1" ht="27.9" customHeight="1" x14ac:dyDescent="0.3">
      <c r="A9" s="9" t="s">
        <v>11</v>
      </c>
      <c r="B9" s="9">
        <f t="shared" ref="B9:B14" si="0">SEARCH(MID(TRIM(E9),1,5),E9)</f>
        <v>1</v>
      </c>
      <c r="C9" s="9" t="str">
        <f>A9</f>
        <v>ИСР</v>
      </c>
      <c r="D9" s="10">
        <v>1</v>
      </c>
      <c r="E9" s="11" t="s">
        <v>21</v>
      </c>
      <c r="F9" s="11"/>
      <c r="G9" s="11"/>
      <c r="H9" s="11"/>
      <c r="I9" s="10"/>
      <c r="J9" s="12"/>
      <c r="K9" s="12"/>
      <c r="L9" s="12"/>
      <c r="M9" s="12"/>
      <c r="N9" s="12"/>
      <c r="O9" s="12"/>
      <c r="P9" s="12"/>
      <c r="Q9" s="12"/>
      <c r="R9" s="9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</row>
    <row r="10" spans="1:48" s="13" customFormat="1" ht="27.9" customHeight="1" x14ac:dyDescent="0.3">
      <c r="A10" s="14" t="s">
        <v>11</v>
      </c>
      <c r="B10" s="14">
        <f t="shared" si="0"/>
        <v>3</v>
      </c>
      <c r="C10" s="9" t="str">
        <f t="shared" ref="C10:C13" si="1">A10</f>
        <v>ИСР</v>
      </c>
      <c r="D10" s="15">
        <v>2</v>
      </c>
      <c r="E10" s="16" t="s">
        <v>2</v>
      </c>
      <c r="F10" s="16"/>
      <c r="G10" s="16"/>
      <c r="H10" s="16"/>
      <c r="I10" s="15"/>
      <c r="J10" s="17"/>
      <c r="K10" s="17"/>
      <c r="L10" s="17"/>
      <c r="M10" s="17"/>
      <c r="N10" s="17"/>
      <c r="O10" s="17"/>
      <c r="P10" s="17"/>
      <c r="Q10" s="17"/>
      <c r="R10" s="14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48" s="22" customFormat="1" ht="27.9" customHeight="1" x14ac:dyDescent="0.3">
      <c r="A11" s="18" t="s">
        <v>11</v>
      </c>
      <c r="B11" s="18">
        <f t="shared" si="0"/>
        <v>5</v>
      </c>
      <c r="C11" s="9" t="str">
        <f t="shared" si="1"/>
        <v>ИСР</v>
      </c>
      <c r="D11" s="19">
        <v>3</v>
      </c>
      <c r="E11" s="20" t="s">
        <v>406</v>
      </c>
      <c r="F11" s="20"/>
      <c r="G11" s="20"/>
      <c r="H11" s="20"/>
      <c r="I11" s="19"/>
      <c r="J11" s="21"/>
      <c r="K11" s="21"/>
      <c r="L11" s="21"/>
      <c r="M11" s="21"/>
      <c r="N11" s="21"/>
      <c r="O11" s="21"/>
      <c r="P11" s="21"/>
      <c r="Q11" s="21"/>
      <c r="R11" s="18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</row>
    <row r="12" spans="1:48" s="22" customFormat="1" ht="27.9" customHeight="1" x14ac:dyDescent="0.75">
      <c r="A12" s="23" t="s">
        <v>11</v>
      </c>
      <c r="B12" s="23">
        <f t="shared" si="0"/>
        <v>7</v>
      </c>
      <c r="C12" s="9" t="str">
        <f t="shared" si="1"/>
        <v>ИСР</v>
      </c>
      <c r="D12" s="24">
        <v>4</v>
      </c>
      <c r="E12" s="25" t="s">
        <v>407</v>
      </c>
      <c r="F12" s="26"/>
      <c r="G12" s="26"/>
      <c r="H12" s="26"/>
      <c r="I12" s="24"/>
      <c r="J12" s="27"/>
      <c r="K12" s="27"/>
      <c r="L12" s="27"/>
      <c r="M12" s="27"/>
      <c r="N12" s="27"/>
      <c r="O12" s="27"/>
      <c r="P12" s="27"/>
      <c r="Q12" s="27"/>
      <c r="R12" s="23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</row>
    <row r="13" spans="1:48" s="22" customFormat="1" ht="27.9" customHeight="1" x14ac:dyDescent="0.3">
      <c r="A13" s="28" t="s">
        <v>11</v>
      </c>
      <c r="B13" s="28">
        <f t="shared" si="0"/>
        <v>9</v>
      </c>
      <c r="C13" s="9" t="str">
        <f t="shared" si="1"/>
        <v>ИСР</v>
      </c>
      <c r="D13" s="29">
        <v>5</v>
      </c>
      <c r="E13" s="30" t="s">
        <v>408</v>
      </c>
      <c r="F13" s="30"/>
      <c r="G13" s="30"/>
      <c r="H13" s="30"/>
      <c r="I13" s="29"/>
      <c r="J13" s="31"/>
      <c r="K13" s="31"/>
      <c r="L13" s="31"/>
      <c r="M13" s="31"/>
      <c r="N13" s="31"/>
      <c r="O13" s="31"/>
      <c r="P13" s="31"/>
      <c r="Q13" s="31"/>
      <c r="R13" s="28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</row>
    <row r="14" spans="1:48" s="35" customFormat="1" ht="27.9" customHeight="1" x14ac:dyDescent="0.3">
      <c r="A14" s="32" t="s">
        <v>12</v>
      </c>
      <c r="B14" s="32">
        <f t="shared" si="0"/>
        <v>1</v>
      </c>
      <c r="C14" s="32"/>
      <c r="D14" s="33">
        <v>6</v>
      </c>
      <c r="E14" s="62" t="s">
        <v>392</v>
      </c>
      <c r="F14" s="63" t="s">
        <v>399</v>
      </c>
      <c r="G14" s="63" t="s">
        <v>391</v>
      </c>
      <c r="H14" s="66" t="s">
        <v>377</v>
      </c>
      <c r="I14" s="66" t="s">
        <v>3</v>
      </c>
      <c r="J14" s="67">
        <v>100</v>
      </c>
      <c r="K14" s="67">
        <v>0</v>
      </c>
      <c r="L14" s="67">
        <f>J14-K14</f>
        <v>100</v>
      </c>
      <c r="M14" s="71">
        <f>K14/J14</f>
        <v>0</v>
      </c>
      <c r="N14" s="68">
        <f>SUM(S14:AV14)</f>
        <v>99.999999999999972</v>
      </c>
      <c r="O14" s="68">
        <f>SUM($S16:$AV16)</f>
        <v>0</v>
      </c>
      <c r="P14" s="68">
        <f>O14-N14</f>
        <v>-99.999999999999972</v>
      </c>
      <c r="Q14" s="68">
        <v>150</v>
      </c>
      <c r="R14" s="32" t="s">
        <v>22</v>
      </c>
      <c r="S14" s="34">
        <f>100/30</f>
        <v>3.3333333333333335</v>
      </c>
      <c r="T14" s="34">
        <f t="shared" ref="T14:AV14" si="2">100/30</f>
        <v>3.3333333333333335</v>
      </c>
      <c r="U14" s="34">
        <f>100/30</f>
        <v>3.3333333333333335</v>
      </c>
      <c r="V14" s="34">
        <f t="shared" si="2"/>
        <v>3.3333333333333335</v>
      </c>
      <c r="W14" s="34">
        <f t="shared" si="2"/>
        <v>3.3333333333333335</v>
      </c>
      <c r="X14" s="34">
        <f t="shared" si="2"/>
        <v>3.3333333333333335</v>
      </c>
      <c r="Y14" s="34">
        <f t="shared" si="2"/>
        <v>3.3333333333333335</v>
      </c>
      <c r="Z14" s="34">
        <f t="shared" si="2"/>
        <v>3.3333333333333335</v>
      </c>
      <c r="AA14" s="34">
        <f t="shared" si="2"/>
        <v>3.3333333333333335</v>
      </c>
      <c r="AB14" s="34">
        <f t="shared" si="2"/>
        <v>3.3333333333333335</v>
      </c>
      <c r="AC14" s="34">
        <f t="shared" si="2"/>
        <v>3.3333333333333335</v>
      </c>
      <c r="AD14" s="34">
        <f t="shared" si="2"/>
        <v>3.3333333333333335</v>
      </c>
      <c r="AE14" s="34">
        <f t="shared" si="2"/>
        <v>3.3333333333333335</v>
      </c>
      <c r="AF14" s="34">
        <f t="shared" si="2"/>
        <v>3.3333333333333335</v>
      </c>
      <c r="AG14" s="34">
        <f t="shared" si="2"/>
        <v>3.3333333333333335</v>
      </c>
      <c r="AH14" s="34">
        <f t="shared" si="2"/>
        <v>3.3333333333333335</v>
      </c>
      <c r="AI14" s="34">
        <f t="shared" si="2"/>
        <v>3.3333333333333335</v>
      </c>
      <c r="AJ14" s="34">
        <f t="shared" si="2"/>
        <v>3.3333333333333335</v>
      </c>
      <c r="AK14" s="34">
        <f t="shared" si="2"/>
        <v>3.3333333333333335</v>
      </c>
      <c r="AL14" s="34">
        <f t="shared" si="2"/>
        <v>3.3333333333333335</v>
      </c>
      <c r="AM14" s="34">
        <f t="shared" si="2"/>
        <v>3.3333333333333335</v>
      </c>
      <c r="AN14" s="34">
        <f t="shared" si="2"/>
        <v>3.3333333333333335</v>
      </c>
      <c r="AO14" s="34">
        <f t="shared" si="2"/>
        <v>3.3333333333333335</v>
      </c>
      <c r="AP14" s="34">
        <f t="shared" si="2"/>
        <v>3.3333333333333335</v>
      </c>
      <c r="AQ14" s="34">
        <f t="shared" si="2"/>
        <v>3.3333333333333335</v>
      </c>
      <c r="AR14" s="34">
        <f t="shared" si="2"/>
        <v>3.3333333333333335</v>
      </c>
      <c r="AS14" s="34">
        <f t="shared" si="2"/>
        <v>3.3333333333333335</v>
      </c>
      <c r="AT14" s="34">
        <f t="shared" si="2"/>
        <v>3.3333333333333335</v>
      </c>
      <c r="AU14" s="34">
        <f t="shared" si="2"/>
        <v>3.3333333333333335</v>
      </c>
      <c r="AV14" s="34">
        <f t="shared" si="2"/>
        <v>3.3333333333333335</v>
      </c>
    </row>
    <row r="15" spans="1:48" s="35" customFormat="1" ht="27.9" customHeight="1" x14ac:dyDescent="0.3">
      <c r="A15" s="32" t="str">
        <f t="shared" ref="A15:A16" si="3">A14</f>
        <v>Работа</v>
      </c>
      <c r="B15" s="32">
        <f t="shared" ref="B15:B16" si="4">B14</f>
        <v>1</v>
      </c>
      <c r="C15" s="32"/>
      <c r="D15" s="33">
        <v>6</v>
      </c>
      <c r="E15" s="62"/>
      <c r="F15" s="64"/>
      <c r="G15" s="64"/>
      <c r="H15" s="66" t="s">
        <v>377</v>
      </c>
      <c r="I15" s="66" t="s">
        <v>3</v>
      </c>
      <c r="J15" s="67">
        <v>428</v>
      </c>
      <c r="K15" s="67">
        <v>350</v>
      </c>
      <c r="L15" s="67">
        <v>78</v>
      </c>
      <c r="M15" s="72"/>
      <c r="N15" s="69"/>
      <c r="O15" s="69"/>
      <c r="P15" s="69"/>
      <c r="Q15" s="69"/>
      <c r="R15" s="32" t="s">
        <v>378</v>
      </c>
      <c r="S15" s="34">
        <f>$Q14/$J14*S14</f>
        <v>5</v>
      </c>
      <c r="T15" s="34">
        <f t="shared" ref="T15:AV15" si="5">$Q14/$J14*T14</f>
        <v>5</v>
      </c>
      <c r="U15" s="34">
        <f t="shared" si="5"/>
        <v>5</v>
      </c>
      <c r="V15" s="34">
        <f t="shared" si="5"/>
        <v>5</v>
      </c>
      <c r="W15" s="34">
        <f t="shared" si="5"/>
        <v>5</v>
      </c>
      <c r="X15" s="34">
        <f t="shared" si="5"/>
        <v>5</v>
      </c>
      <c r="Y15" s="34">
        <f t="shared" si="5"/>
        <v>5</v>
      </c>
      <c r="Z15" s="34">
        <f t="shared" si="5"/>
        <v>5</v>
      </c>
      <c r="AA15" s="34">
        <f t="shared" si="5"/>
        <v>5</v>
      </c>
      <c r="AB15" s="34">
        <f t="shared" si="5"/>
        <v>5</v>
      </c>
      <c r="AC15" s="34">
        <f t="shared" si="5"/>
        <v>5</v>
      </c>
      <c r="AD15" s="34">
        <f t="shared" si="5"/>
        <v>5</v>
      </c>
      <c r="AE15" s="34">
        <f t="shared" si="5"/>
        <v>5</v>
      </c>
      <c r="AF15" s="34">
        <f t="shared" si="5"/>
        <v>5</v>
      </c>
      <c r="AG15" s="34">
        <f t="shared" si="5"/>
        <v>5</v>
      </c>
      <c r="AH15" s="34">
        <f t="shared" si="5"/>
        <v>5</v>
      </c>
      <c r="AI15" s="34">
        <f t="shared" si="5"/>
        <v>5</v>
      </c>
      <c r="AJ15" s="34">
        <f t="shared" si="5"/>
        <v>5</v>
      </c>
      <c r="AK15" s="34">
        <f t="shared" si="5"/>
        <v>5</v>
      </c>
      <c r="AL15" s="34">
        <f t="shared" si="5"/>
        <v>5</v>
      </c>
      <c r="AM15" s="34">
        <f t="shared" si="5"/>
        <v>5</v>
      </c>
      <c r="AN15" s="34">
        <f t="shared" si="5"/>
        <v>5</v>
      </c>
      <c r="AO15" s="34">
        <f t="shared" si="5"/>
        <v>5</v>
      </c>
      <c r="AP15" s="34">
        <f t="shared" si="5"/>
        <v>5</v>
      </c>
      <c r="AQ15" s="34">
        <f t="shared" si="5"/>
        <v>5</v>
      </c>
      <c r="AR15" s="34">
        <f t="shared" si="5"/>
        <v>5</v>
      </c>
      <c r="AS15" s="34">
        <f t="shared" si="5"/>
        <v>5</v>
      </c>
      <c r="AT15" s="34">
        <f t="shared" si="5"/>
        <v>5</v>
      </c>
      <c r="AU15" s="34">
        <f t="shared" si="5"/>
        <v>5</v>
      </c>
      <c r="AV15" s="34">
        <f t="shared" si="5"/>
        <v>5</v>
      </c>
    </row>
    <row r="16" spans="1:48" s="35" customFormat="1" ht="27.9" customHeight="1" x14ac:dyDescent="0.3">
      <c r="A16" s="32" t="str">
        <f t="shared" si="3"/>
        <v>Работа</v>
      </c>
      <c r="B16" s="32">
        <f t="shared" si="4"/>
        <v>1</v>
      </c>
      <c r="C16" s="32"/>
      <c r="D16" s="33">
        <v>6</v>
      </c>
      <c r="E16" s="62"/>
      <c r="F16" s="65"/>
      <c r="G16" s="65"/>
      <c r="H16" s="66" t="s">
        <v>377</v>
      </c>
      <c r="I16" s="66" t="s">
        <v>3</v>
      </c>
      <c r="J16" s="67">
        <v>428</v>
      </c>
      <c r="K16" s="67">
        <v>350</v>
      </c>
      <c r="L16" s="67">
        <v>78</v>
      </c>
      <c r="M16" s="73"/>
      <c r="N16" s="70"/>
      <c r="O16" s="70"/>
      <c r="P16" s="70"/>
      <c r="Q16" s="70"/>
      <c r="R16" s="32" t="s">
        <v>15</v>
      </c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</row>
    <row r="17" spans="1:48" s="22" customFormat="1" ht="27.9" customHeight="1" x14ac:dyDescent="0.3">
      <c r="A17" s="28" t="s">
        <v>11</v>
      </c>
      <c r="B17" s="28">
        <f>SEARCH(MID(TRIM(E17),1,5),E17)</f>
        <v>9</v>
      </c>
      <c r="C17" s="9" t="str">
        <f>A17</f>
        <v>ИСР</v>
      </c>
      <c r="D17" s="29">
        <v>7</v>
      </c>
      <c r="E17" s="30" t="s">
        <v>409</v>
      </c>
      <c r="F17" s="30"/>
      <c r="G17" s="30"/>
      <c r="H17" s="29"/>
      <c r="I17" s="29"/>
      <c r="J17" s="31"/>
      <c r="K17" s="31"/>
      <c r="L17" s="31"/>
      <c r="M17" s="31"/>
      <c r="N17" s="31"/>
      <c r="O17" s="31"/>
      <c r="P17" s="31"/>
      <c r="Q17" s="31"/>
      <c r="R17" s="28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</row>
    <row r="18" spans="1:48" s="35" customFormat="1" ht="27.9" customHeight="1" x14ac:dyDescent="0.3">
      <c r="A18" s="32" t="s">
        <v>12</v>
      </c>
      <c r="B18" s="32">
        <f>SEARCH(MID(TRIM(E18),1,5),E18)</f>
        <v>1</v>
      </c>
      <c r="C18" s="32"/>
      <c r="D18" s="33">
        <v>8</v>
      </c>
      <c r="E18" s="62" t="s">
        <v>393</v>
      </c>
      <c r="F18" s="63" t="s">
        <v>400</v>
      </c>
      <c r="G18" s="63" t="s">
        <v>391</v>
      </c>
      <c r="H18" s="66" t="s">
        <v>377</v>
      </c>
      <c r="I18" s="66" t="s">
        <v>4</v>
      </c>
      <c r="J18" s="67">
        <v>100</v>
      </c>
      <c r="K18" s="67">
        <v>0</v>
      </c>
      <c r="L18" s="67">
        <f>J18-K18</f>
        <v>100</v>
      </c>
      <c r="M18" s="71">
        <f>K18/J18</f>
        <v>0</v>
      </c>
      <c r="N18" s="68">
        <f t="shared" ref="N18" si="6">SUM(S18:AV18)</f>
        <v>99.999999999999972</v>
      </c>
      <c r="O18" s="68">
        <f>SUM($S20:$AV20)</f>
        <v>0</v>
      </c>
      <c r="P18" s="68">
        <f t="shared" ref="P18" si="7">O18-N18</f>
        <v>-99.999999999999972</v>
      </c>
      <c r="Q18" s="68">
        <v>200</v>
      </c>
      <c r="R18" s="32" t="s">
        <v>22</v>
      </c>
      <c r="S18" s="34">
        <f>100/30</f>
        <v>3.3333333333333335</v>
      </c>
      <c r="T18" s="34">
        <f t="shared" ref="T18:AV18" si="8">100/30</f>
        <v>3.3333333333333335</v>
      </c>
      <c r="U18" s="34">
        <f t="shared" si="8"/>
        <v>3.3333333333333335</v>
      </c>
      <c r="V18" s="34">
        <f t="shared" si="8"/>
        <v>3.3333333333333335</v>
      </c>
      <c r="W18" s="34">
        <f t="shared" si="8"/>
        <v>3.3333333333333335</v>
      </c>
      <c r="X18" s="34">
        <f t="shared" si="8"/>
        <v>3.3333333333333335</v>
      </c>
      <c r="Y18" s="34">
        <f t="shared" si="8"/>
        <v>3.3333333333333335</v>
      </c>
      <c r="Z18" s="34">
        <f t="shared" si="8"/>
        <v>3.3333333333333335</v>
      </c>
      <c r="AA18" s="34">
        <f t="shared" si="8"/>
        <v>3.3333333333333335</v>
      </c>
      <c r="AB18" s="34">
        <f t="shared" si="8"/>
        <v>3.3333333333333335</v>
      </c>
      <c r="AC18" s="34">
        <f t="shared" si="8"/>
        <v>3.3333333333333335</v>
      </c>
      <c r="AD18" s="34">
        <f t="shared" si="8"/>
        <v>3.3333333333333335</v>
      </c>
      <c r="AE18" s="34">
        <f t="shared" si="8"/>
        <v>3.3333333333333335</v>
      </c>
      <c r="AF18" s="34">
        <f t="shared" si="8"/>
        <v>3.3333333333333335</v>
      </c>
      <c r="AG18" s="34">
        <f t="shared" si="8"/>
        <v>3.3333333333333335</v>
      </c>
      <c r="AH18" s="34">
        <f t="shared" si="8"/>
        <v>3.3333333333333335</v>
      </c>
      <c r="AI18" s="34">
        <f t="shared" si="8"/>
        <v>3.3333333333333335</v>
      </c>
      <c r="AJ18" s="34">
        <f t="shared" si="8"/>
        <v>3.3333333333333335</v>
      </c>
      <c r="AK18" s="34">
        <f t="shared" si="8"/>
        <v>3.3333333333333335</v>
      </c>
      <c r="AL18" s="34">
        <f t="shared" si="8"/>
        <v>3.3333333333333335</v>
      </c>
      <c r="AM18" s="34">
        <f t="shared" si="8"/>
        <v>3.3333333333333335</v>
      </c>
      <c r="AN18" s="34">
        <f t="shared" si="8"/>
        <v>3.3333333333333335</v>
      </c>
      <c r="AO18" s="34">
        <f t="shared" si="8"/>
        <v>3.3333333333333335</v>
      </c>
      <c r="AP18" s="34">
        <f t="shared" si="8"/>
        <v>3.3333333333333335</v>
      </c>
      <c r="AQ18" s="34">
        <f t="shared" si="8"/>
        <v>3.3333333333333335</v>
      </c>
      <c r="AR18" s="34">
        <f t="shared" si="8"/>
        <v>3.3333333333333335</v>
      </c>
      <c r="AS18" s="34">
        <f t="shared" si="8"/>
        <v>3.3333333333333335</v>
      </c>
      <c r="AT18" s="34">
        <f t="shared" si="8"/>
        <v>3.3333333333333335</v>
      </c>
      <c r="AU18" s="34">
        <f t="shared" si="8"/>
        <v>3.3333333333333335</v>
      </c>
      <c r="AV18" s="34">
        <f t="shared" si="8"/>
        <v>3.3333333333333335</v>
      </c>
    </row>
    <row r="19" spans="1:48" s="35" customFormat="1" ht="27.9" customHeight="1" x14ac:dyDescent="0.3">
      <c r="A19" s="32" t="str">
        <f t="shared" ref="A19:A20" si="9">A18</f>
        <v>Работа</v>
      </c>
      <c r="B19" s="32">
        <f t="shared" ref="B19:B20" si="10">B18</f>
        <v>1</v>
      </c>
      <c r="C19" s="32"/>
      <c r="D19" s="33">
        <v>8</v>
      </c>
      <c r="E19" s="62"/>
      <c r="F19" s="64"/>
      <c r="G19" s="64"/>
      <c r="H19" s="66" t="s">
        <v>377</v>
      </c>
      <c r="I19" s="66" t="s">
        <v>4</v>
      </c>
      <c r="J19" s="67">
        <v>428</v>
      </c>
      <c r="K19" s="67">
        <v>0</v>
      </c>
      <c r="L19" s="67">
        <v>78</v>
      </c>
      <c r="M19" s="72"/>
      <c r="N19" s="69"/>
      <c r="O19" s="69"/>
      <c r="P19" s="69"/>
      <c r="Q19" s="69"/>
      <c r="R19" s="32" t="s">
        <v>378</v>
      </c>
      <c r="S19" s="34">
        <f>$Q18/$J18*S18</f>
        <v>6.666666666666667</v>
      </c>
      <c r="T19" s="34">
        <f t="shared" ref="T19" si="11">$Q18/$J18*T18</f>
        <v>6.666666666666667</v>
      </c>
      <c r="U19" s="34">
        <f>$Q18/$J18*U18</f>
        <v>6.666666666666667</v>
      </c>
      <c r="V19" s="34">
        <f t="shared" ref="V19" si="12">$Q18/$J18*V18</f>
        <v>6.666666666666667</v>
      </c>
      <c r="W19" s="34">
        <f t="shared" ref="W19" si="13">$Q18/$J18*W18</f>
        <v>6.666666666666667</v>
      </c>
      <c r="X19" s="34">
        <f t="shared" ref="X19" si="14">$Q18/$J18*X18</f>
        <v>6.666666666666667</v>
      </c>
      <c r="Y19" s="34">
        <f t="shared" ref="Y19" si="15">$Q18/$J18*Y18</f>
        <v>6.666666666666667</v>
      </c>
      <c r="Z19" s="34">
        <f t="shared" ref="Z19" si="16">$Q18/$J18*Z18</f>
        <v>6.666666666666667</v>
      </c>
      <c r="AA19" s="34">
        <f t="shared" ref="AA19" si="17">$Q18/$J18*AA18</f>
        <v>6.666666666666667</v>
      </c>
      <c r="AB19" s="34">
        <f t="shared" ref="AB19" si="18">$Q18/$J18*AB18</f>
        <v>6.666666666666667</v>
      </c>
      <c r="AC19" s="34">
        <f t="shared" ref="AC19" si="19">$Q18/$J18*AC18</f>
        <v>6.666666666666667</v>
      </c>
      <c r="AD19" s="34">
        <f t="shared" ref="AD19" si="20">$Q18/$J18*AD18</f>
        <v>6.666666666666667</v>
      </c>
      <c r="AE19" s="34">
        <f t="shared" ref="AE19" si="21">$Q18/$J18*AE18</f>
        <v>6.666666666666667</v>
      </c>
      <c r="AF19" s="34">
        <f t="shared" ref="AF19" si="22">$Q18/$J18*AF18</f>
        <v>6.666666666666667</v>
      </c>
      <c r="AG19" s="34">
        <f t="shared" ref="AG19" si="23">$Q18/$J18*AG18</f>
        <v>6.666666666666667</v>
      </c>
      <c r="AH19" s="34">
        <f t="shared" ref="AH19" si="24">$Q18/$J18*AH18</f>
        <v>6.666666666666667</v>
      </c>
      <c r="AI19" s="34">
        <f t="shared" ref="AI19" si="25">$Q18/$J18*AI18</f>
        <v>6.666666666666667</v>
      </c>
      <c r="AJ19" s="34">
        <f t="shared" ref="AJ19" si="26">$Q18/$J18*AJ18</f>
        <v>6.666666666666667</v>
      </c>
      <c r="AK19" s="34">
        <f t="shared" ref="AK19" si="27">$Q18/$J18*AK18</f>
        <v>6.666666666666667</v>
      </c>
      <c r="AL19" s="34">
        <f t="shared" ref="AL19" si="28">$Q18/$J18*AL18</f>
        <v>6.666666666666667</v>
      </c>
      <c r="AM19" s="34">
        <f t="shared" ref="AM19" si="29">$Q18/$J18*AM18</f>
        <v>6.666666666666667</v>
      </c>
      <c r="AN19" s="34">
        <f t="shared" ref="AN19" si="30">$Q18/$J18*AN18</f>
        <v>6.666666666666667</v>
      </c>
      <c r="AO19" s="34">
        <f t="shared" ref="AO19" si="31">$Q18/$J18*AO18</f>
        <v>6.666666666666667</v>
      </c>
      <c r="AP19" s="34">
        <f t="shared" ref="AP19" si="32">$Q18/$J18*AP18</f>
        <v>6.666666666666667</v>
      </c>
      <c r="AQ19" s="34">
        <f t="shared" ref="AQ19" si="33">$Q18/$J18*AQ18</f>
        <v>6.666666666666667</v>
      </c>
      <c r="AR19" s="34">
        <f t="shared" ref="AR19" si="34">$Q18/$J18*AR18</f>
        <v>6.666666666666667</v>
      </c>
      <c r="AS19" s="34">
        <f t="shared" ref="AS19" si="35">$Q18/$J18*AS18</f>
        <v>6.666666666666667</v>
      </c>
      <c r="AT19" s="34">
        <f t="shared" ref="AT19" si="36">$Q18/$J18*AT18</f>
        <v>6.666666666666667</v>
      </c>
      <c r="AU19" s="34">
        <f t="shared" ref="AU19" si="37">$Q18/$J18*AU18</f>
        <v>6.666666666666667</v>
      </c>
      <c r="AV19" s="34">
        <f t="shared" ref="AV19" si="38">$Q18/$J18*AV18</f>
        <v>6.666666666666667</v>
      </c>
    </row>
    <row r="20" spans="1:48" s="35" customFormat="1" ht="27.9" customHeight="1" x14ac:dyDescent="0.3">
      <c r="A20" s="32" t="str">
        <f t="shared" si="9"/>
        <v>Работа</v>
      </c>
      <c r="B20" s="32">
        <f t="shared" si="10"/>
        <v>1</v>
      </c>
      <c r="C20" s="32"/>
      <c r="D20" s="33">
        <v>8</v>
      </c>
      <c r="E20" s="62"/>
      <c r="F20" s="65"/>
      <c r="G20" s="65"/>
      <c r="H20" s="66" t="s">
        <v>377</v>
      </c>
      <c r="I20" s="66" t="s">
        <v>4</v>
      </c>
      <c r="J20" s="67">
        <v>428</v>
      </c>
      <c r="K20" s="67">
        <v>0</v>
      </c>
      <c r="L20" s="67">
        <v>78</v>
      </c>
      <c r="M20" s="73"/>
      <c r="N20" s="70"/>
      <c r="O20" s="70"/>
      <c r="P20" s="70"/>
      <c r="Q20" s="70"/>
      <c r="R20" s="32" t="s">
        <v>15</v>
      </c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</row>
    <row r="21" spans="1:48" s="35" customFormat="1" ht="27.9" customHeight="1" x14ac:dyDescent="0.3">
      <c r="A21" s="32" t="s">
        <v>12</v>
      </c>
      <c r="B21" s="32">
        <f>SEARCH(MID(TRIM(E21),1,5),E21)</f>
        <v>1</v>
      </c>
      <c r="C21" s="32"/>
      <c r="D21" s="33">
        <v>9</v>
      </c>
      <c r="E21" s="62" t="s">
        <v>394</v>
      </c>
      <c r="F21" s="63" t="s">
        <v>401</v>
      </c>
      <c r="G21" s="63" t="s">
        <v>391</v>
      </c>
      <c r="H21" s="66" t="s">
        <v>377</v>
      </c>
      <c r="I21" s="66" t="s">
        <v>4</v>
      </c>
      <c r="J21" s="67">
        <v>100</v>
      </c>
      <c r="K21" s="67">
        <v>0</v>
      </c>
      <c r="L21" s="67">
        <f t="shared" ref="L21" si="39">J21-K21</f>
        <v>100</v>
      </c>
      <c r="M21" s="71">
        <f>K21/J21</f>
        <v>0</v>
      </c>
      <c r="N21" s="68">
        <f t="shared" ref="N21" si="40">SUM(S21:AV21)</f>
        <v>99.999999999999972</v>
      </c>
      <c r="O21" s="68">
        <f>SUM($S23:$AV23)</f>
        <v>0</v>
      </c>
      <c r="P21" s="68">
        <f t="shared" ref="P21" si="41">O21-N21</f>
        <v>-99.999999999999972</v>
      </c>
      <c r="Q21" s="68">
        <v>200</v>
      </c>
      <c r="R21" s="32" t="s">
        <v>22</v>
      </c>
      <c r="S21" s="34">
        <f>100/30</f>
        <v>3.3333333333333335</v>
      </c>
      <c r="T21" s="34">
        <f t="shared" ref="T21:AV21" si="42">100/30</f>
        <v>3.3333333333333335</v>
      </c>
      <c r="U21" s="34">
        <f t="shared" si="42"/>
        <v>3.3333333333333335</v>
      </c>
      <c r="V21" s="34">
        <f t="shared" si="42"/>
        <v>3.3333333333333335</v>
      </c>
      <c r="W21" s="34">
        <f t="shared" si="42"/>
        <v>3.3333333333333335</v>
      </c>
      <c r="X21" s="34">
        <f t="shared" si="42"/>
        <v>3.3333333333333335</v>
      </c>
      <c r="Y21" s="34">
        <f t="shared" si="42"/>
        <v>3.3333333333333335</v>
      </c>
      <c r="Z21" s="34">
        <f t="shared" si="42"/>
        <v>3.3333333333333335</v>
      </c>
      <c r="AA21" s="34">
        <f t="shared" si="42"/>
        <v>3.3333333333333335</v>
      </c>
      <c r="AB21" s="34">
        <f t="shared" si="42"/>
        <v>3.3333333333333335</v>
      </c>
      <c r="AC21" s="34">
        <f t="shared" si="42"/>
        <v>3.3333333333333335</v>
      </c>
      <c r="AD21" s="34">
        <f t="shared" si="42"/>
        <v>3.3333333333333335</v>
      </c>
      <c r="AE21" s="34">
        <f t="shared" si="42"/>
        <v>3.3333333333333335</v>
      </c>
      <c r="AF21" s="34">
        <f t="shared" si="42"/>
        <v>3.3333333333333335</v>
      </c>
      <c r="AG21" s="34">
        <f t="shared" si="42"/>
        <v>3.3333333333333335</v>
      </c>
      <c r="AH21" s="34">
        <f t="shared" si="42"/>
        <v>3.3333333333333335</v>
      </c>
      <c r="AI21" s="34">
        <f t="shared" si="42"/>
        <v>3.3333333333333335</v>
      </c>
      <c r="AJ21" s="34">
        <f t="shared" si="42"/>
        <v>3.3333333333333335</v>
      </c>
      <c r="AK21" s="34">
        <f t="shared" si="42"/>
        <v>3.3333333333333335</v>
      </c>
      <c r="AL21" s="34">
        <f t="shared" si="42"/>
        <v>3.3333333333333335</v>
      </c>
      <c r="AM21" s="34">
        <f t="shared" si="42"/>
        <v>3.3333333333333335</v>
      </c>
      <c r="AN21" s="34">
        <f t="shared" si="42"/>
        <v>3.3333333333333335</v>
      </c>
      <c r="AO21" s="34">
        <f t="shared" si="42"/>
        <v>3.3333333333333335</v>
      </c>
      <c r="AP21" s="34">
        <f t="shared" si="42"/>
        <v>3.3333333333333335</v>
      </c>
      <c r="AQ21" s="34">
        <f t="shared" si="42"/>
        <v>3.3333333333333335</v>
      </c>
      <c r="AR21" s="34">
        <f t="shared" si="42"/>
        <v>3.3333333333333335</v>
      </c>
      <c r="AS21" s="34">
        <f t="shared" si="42"/>
        <v>3.3333333333333335</v>
      </c>
      <c r="AT21" s="34">
        <f t="shared" si="42"/>
        <v>3.3333333333333335</v>
      </c>
      <c r="AU21" s="34">
        <f t="shared" si="42"/>
        <v>3.3333333333333335</v>
      </c>
      <c r="AV21" s="34">
        <f t="shared" si="42"/>
        <v>3.3333333333333335</v>
      </c>
    </row>
    <row r="22" spans="1:48" s="35" customFormat="1" ht="27.9" customHeight="1" x14ac:dyDescent="0.3">
      <c r="A22" s="32" t="str">
        <f t="shared" ref="A22:A23" si="43">A21</f>
        <v>Работа</v>
      </c>
      <c r="B22" s="32">
        <f t="shared" ref="B22:B23" si="44">B21</f>
        <v>1</v>
      </c>
      <c r="C22" s="32"/>
      <c r="D22" s="33">
        <v>9</v>
      </c>
      <c r="E22" s="62"/>
      <c r="F22" s="64"/>
      <c r="G22" s="64"/>
      <c r="H22" s="66" t="s">
        <v>377</v>
      </c>
      <c r="I22" s="66" t="s">
        <v>4</v>
      </c>
      <c r="J22" s="67">
        <v>428</v>
      </c>
      <c r="K22" s="67">
        <v>350</v>
      </c>
      <c r="L22" s="67">
        <v>78</v>
      </c>
      <c r="M22" s="72"/>
      <c r="N22" s="69"/>
      <c r="O22" s="69"/>
      <c r="P22" s="69"/>
      <c r="Q22" s="69"/>
      <c r="R22" s="32" t="s">
        <v>378</v>
      </c>
      <c r="S22" s="34">
        <f>$Q21/$J21*S21</f>
        <v>6.666666666666667</v>
      </c>
      <c r="T22" s="34">
        <f t="shared" ref="T22" si="45">$Q21/$J21*T21</f>
        <v>6.666666666666667</v>
      </c>
      <c r="U22" s="34">
        <f t="shared" ref="U22" si="46">$Q21/$J21*U21</f>
        <v>6.666666666666667</v>
      </c>
      <c r="V22" s="34">
        <f t="shared" ref="V22" si="47">$Q21/$J21*V21</f>
        <v>6.666666666666667</v>
      </c>
      <c r="W22" s="34">
        <f t="shared" ref="W22" si="48">$Q21/$J21*W21</f>
        <v>6.666666666666667</v>
      </c>
      <c r="X22" s="34">
        <f t="shared" ref="X22" si="49">$Q21/$J21*X21</f>
        <v>6.666666666666667</v>
      </c>
      <c r="Y22" s="34">
        <f t="shared" ref="Y22" si="50">$Q21/$J21*Y21</f>
        <v>6.666666666666667</v>
      </c>
      <c r="Z22" s="34">
        <f t="shared" ref="Z22" si="51">$Q21/$J21*Z21</f>
        <v>6.666666666666667</v>
      </c>
      <c r="AA22" s="34">
        <f t="shared" ref="AA22" si="52">$Q21/$J21*AA21</f>
        <v>6.666666666666667</v>
      </c>
      <c r="AB22" s="34">
        <f t="shared" ref="AB22" si="53">$Q21/$J21*AB21</f>
        <v>6.666666666666667</v>
      </c>
      <c r="AC22" s="34">
        <f t="shared" ref="AC22" si="54">$Q21/$J21*AC21</f>
        <v>6.666666666666667</v>
      </c>
      <c r="AD22" s="34">
        <f t="shared" ref="AD22" si="55">$Q21/$J21*AD21</f>
        <v>6.666666666666667</v>
      </c>
      <c r="AE22" s="34">
        <f t="shared" ref="AE22" si="56">$Q21/$J21*AE21</f>
        <v>6.666666666666667</v>
      </c>
      <c r="AF22" s="34">
        <f t="shared" ref="AF22" si="57">$Q21/$J21*AF21</f>
        <v>6.666666666666667</v>
      </c>
      <c r="AG22" s="34">
        <f t="shared" ref="AG22" si="58">$Q21/$J21*AG21</f>
        <v>6.666666666666667</v>
      </c>
      <c r="AH22" s="34">
        <f t="shared" ref="AH22" si="59">$Q21/$J21*AH21</f>
        <v>6.666666666666667</v>
      </c>
      <c r="AI22" s="34">
        <f t="shared" ref="AI22" si="60">$Q21/$J21*AI21</f>
        <v>6.666666666666667</v>
      </c>
      <c r="AJ22" s="34">
        <f t="shared" ref="AJ22" si="61">$Q21/$J21*AJ21</f>
        <v>6.666666666666667</v>
      </c>
      <c r="AK22" s="34">
        <f t="shared" ref="AK22" si="62">$Q21/$J21*AK21</f>
        <v>6.666666666666667</v>
      </c>
      <c r="AL22" s="34">
        <f t="shared" ref="AL22" si="63">$Q21/$J21*AL21</f>
        <v>6.666666666666667</v>
      </c>
      <c r="AM22" s="34">
        <f t="shared" ref="AM22" si="64">$Q21/$J21*AM21</f>
        <v>6.666666666666667</v>
      </c>
      <c r="AN22" s="34">
        <f t="shared" ref="AN22" si="65">$Q21/$J21*AN21</f>
        <v>6.666666666666667</v>
      </c>
      <c r="AO22" s="34">
        <f t="shared" ref="AO22" si="66">$Q21/$J21*AO21</f>
        <v>6.666666666666667</v>
      </c>
      <c r="AP22" s="34">
        <f t="shared" ref="AP22" si="67">$Q21/$J21*AP21</f>
        <v>6.666666666666667</v>
      </c>
      <c r="AQ22" s="34">
        <f t="shared" ref="AQ22" si="68">$Q21/$J21*AQ21</f>
        <v>6.666666666666667</v>
      </c>
      <c r="AR22" s="34">
        <f t="shared" ref="AR22" si="69">$Q21/$J21*AR21</f>
        <v>6.666666666666667</v>
      </c>
      <c r="AS22" s="34">
        <f t="shared" ref="AS22" si="70">$Q21/$J21*AS21</f>
        <v>6.666666666666667</v>
      </c>
      <c r="AT22" s="34">
        <f t="shared" ref="AT22" si="71">$Q21/$J21*AT21</f>
        <v>6.666666666666667</v>
      </c>
      <c r="AU22" s="34">
        <f t="shared" ref="AU22" si="72">$Q21/$J21*AU21</f>
        <v>6.666666666666667</v>
      </c>
      <c r="AV22" s="34">
        <f t="shared" ref="AV22" si="73">$Q21/$J21*AV21</f>
        <v>6.666666666666667</v>
      </c>
    </row>
    <row r="23" spans="1:48" s="35" customFormat="1" ht="27.9" customHeight="1" x14ac:dyDescent="0.3">
      <c r="A23" s="32" t="str">
        <f t="shared" si="43"/>
        <v>Работа</v>
      </c>
      <c r="B23" s="32">
        <f t="shared" si="44"/>
        <v>1</v>
      </c>
      <c r="C23" s="32"/>
      <c r="D23" s="33">
        <v>9</v>
      </c>
      <c r="E23" s="62"/>
      <c r="F23" s="65"/>
      <c r="G23" s="65"/>
      <c r="H23" s="66" t="s">
        <v>377</v>
      </c>
      <c r="I23" s="66" t="s">
        <v>4</v>
      </c>
      <c r="J23" s="67">
        <v>428</v>
      </c>
      <c r="K23" s="67">
        <v>350</v>
      </c>
      <c r="L23" s="67">
        <v>78</v>
      </c>
      <c r="M23" s="73"/>
      <c r="N23" s="70"/>
      <c r="O23" s="70"/>
      <c r="P23" s="70"/>
      <c r="Q23" s="70"/>
      <c r="R23" s="32" t="s">
        <v>15</v>
      </c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</row>
    <row r="24" spans="1:48" s="22" customFormat="1" ht="27.9" customHeight="1" x14ac:dyDescent="0.3">
      <c r="A24" s="28" t="s">
        <v>11</v>
      </c>
      <c r="B24" s="28">
        <f>SEARCH(MID(TRIM(E24),1,5),E24)</f>
        <v>9</v>
      </c>
      <c r="C24" s="9" t="str">
        <f t="shared" ref="C24:C25" si="74">A24</f>
        <v>ИСР</v>
      </c>
      <c r="D24" s="29">
        <v>10</v>
      </c>
      <c r="E24" s="30" t="s">
        <v>410</v>
      </c>
      <c r="F24" s="30"/>
      <c r="G24" s="30"/>
      <c r="H24" s="29"/>
      <c r="I24" s="29"/>
      <c r="J24" s="31"/>
      <c r="K24" s="31"/>
      <c r="L24" s="31"/>
      <c r="M24" s="31"/>
      <c r="N24" s="31"/>
      <c r="O24" s="31"/>
      <c r="P24" s="31"/>
      <c r="Q24" s="31"/>
      <c r="R24" s="28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</row>
    <row r="25" spans="1:48" s="22" customFormat="1" ht="27.9" customHeight="1" x14ac:dyDescent="0.3">
      <c r="A25" s="37" t="s">
        <v>11</v>
      </c>
      <c r="B25" s="37">
        <f>SEARCH(MID(TRIM(E25),1,5),E25)</f>
        <v>11</v>
      </c>
      <c r="C25" s="9" t="str">
        <f t="shared" si="74"/>
        <v>ИСР</v>
      </c>
      <c r="D25" s="38">
        <v>11</v>
      </c>
      <c r="E25" s="39" t="s">
        <v>411</v>
      </c>
      <c r="F25" s="39"/>
      <c r="G25" s="39"/>
      <c r="H25" s="38"/>
      <c r="I25" s="38"/>
      <c r="J25" s="40"/>
      <c r="K25" s="40"/>
      <c r="L25" s="40"/>
      <c r="M25" s="40"/>
      <c r="N25" s="40"/>
      <c r="O25" s="40"/>
      <c r="P25" s="40"/>
      <c r="Q25" s="40"/>
      <c r="R25" s="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</row>
    <row r="26" spans="1:48" s="35" customFormat="1" ht="27.9" customHeight="1" x14ac:dyDescent="0.3">
      <c r="A26" s="32" t="s">
        <v>12</v>
      </c>
      <c r="B26" s="32">
        <f>SEARCH(MID(TRIM(E26),1,5),E26)</f>
        <v>1</v>
      </c>
      <c r="C26" s="32"/>
      <c r="D26" s="33">
        <v>12</v>
      </c>
      <c r="E26" s="62" t="s">
        <v>395</v>
      </c>
      <c r="F26" s="63" t="s">
        <v>402</v>
      </c>
      <c r="G26" s="63" t="s">
        <v>391</v>
      </c>
      <c r="H26" s="66" t="s">
        <v>377</v>
      </c>
      <c r="I26" s="66" t="s">
        <v>5</v>
      </c>
      <c r="J26" s="67">
        <v>100</v>
      </c>
      <c r="K26" s="67">
        <v>0</v>
      </c>
      <c r="L26" s="67">
        <f t="shared" ref="L26" si="75">J26-K26</f>
        <v>100</v>
      </c>
      <c r="M26" s="71">
        <f>K26/J26</f>
        <v>0</v>
      </c>
      <c r="N26" s="68">
        <f t="shared" ref="N26" si="76">SUM(S26:AV26)</f>
        <v>99.999999999999972</v>
      </c>
      <c r="O26" s="68">
        <f>SUM($S28:$AV28)</f>
        <v>0</v>
      </c>
      <c r="P26" s="68">
        <f t="shared" ref="P26" si="77">O26-N26</f>
        <v>-99.999999999999972</v>
      </c>
      <c r="Q26" s="68">
        <v>300</v>
      </c>
      <c r="R26" s="32" t="s">
        <v>22</v>
      </c>
      <c r="S26" s="34">
        <f>100/30</f>
        <v>3.3333333333333335</v>
      </c>
      <c r="T26" s="34">
        <f t="shared" ref="T26:AV26" si="78">100/30</f>
        <v>3.3333333333333335</v>
      </c>
      <c r="U26" s="34">
        <f t="shared" si="78"/>
        <v>3.3333333333333335</v>
      </c>
      <c r="V26" s="34">
        <f t="shared" si="78"/>
        <v>3.3333333333333335</v>
      </c>
      <c r="W26" s="34">
        <f t="shared" si="78"/>
        <v>3.3333333333333335</v>
      </c>
      <c r="X26" s="34">
        <f t="shared" si="78"/>
        <v>3.3333333333333335</v>
      </c>
      <c r="Y26" s="34">
        <f t="shared" si="78"/>
        <v>3.3333333333333335</v>
      </c>
      <c r="Z26" s="34">
        <f t="shared" si="78"/>
        <v>3.3333333333333335</v>
      </c>
      <c r="AA26" s="34">
        <f t="shared" si="78"/>
        <v>3.3333333333333335</v>
      </c>
      <c r="AB26" s="34">
        <f t="shared" si="78"/>
        <v>3.3333333333333335</v>
      </c>
      <c r="AC26" s="34">
        <f t="shared" si="78"/>
        <v>3.3333333333333335</v>
      </c>
      <c r="AD26" s="34">
        <f t="shared" si="78"/>
        <v>3.3333333333333335</v>
      </c>
      <c r="AE26" s="34">
        <f t="shared" si="78"/>
        <v>3.3333333333333335</v>
      </c>
      <c r="AF26" s="34">
        <f t="shared" si="78"/>
        <v>3.3333333333333335</v>
      </c>
      <c r="AG26" s="34">
        <f t="shared" si="78"/>
        <v>3.3333333333333335</v>
      </c>
      <c r="AH26" s="34">
        <f t="shared" si="78"/>
        <v>3.3333333333333335</v>
      </c>
      <c r="AI26" s="34">
        <f t="shared" si="78"/>
        <v>3.3333333333333335</v>
      </c>
      <c r="AJ26" s="34">
        <f t="shared" si="78"/>
        <v>3.3333333333333335</v>
      </c>
      <c r="AK26" s="34">
        <f t="shared" si="78"/>
        <v>3.3333333333333335</v>
      </c>
      <c r="AL26" s="34">
        <f t="shared" si="78"/>
        <v>3.3333333333333335</v>
      </c>
      <c r="AM26" s="34">
        <f t="shared" si="78"/>
        <v>3.3333333333333335</v>
      </c>
      <c r="AN26" s="34">
        <f t="shared" si="78"/>
        <v>3.3333333333333335</v>
      </c>
      <c r="AO26" s="34">
        <f t="shared" si="78"/>
        <v>3.3333333333333335</v>
      </c>
      <c r="AP26" s="34">
        <f t="shared" si="78"/>
        <v>3.3333333333333335</v>
      </c>
      <c r="AQ26" s="34">
        <f t="shared" si="78"/>
        <v>3.3333333333333335</v>
      </c>
      <c r="AR26" s="34">
        <f t="shared" si="78"/>
        <v>3.3333333333333335</v>
      </c>
      <c r="AS26" s="34">
        <f t="shared" si="78"/>
        <v>3.3333333333333335</v>
      </c>
      <c r="AT26" s="34">
        <f t="shared" si="78"/>
        <v>3.3333333333333335</v>
      </c>
      <c r="AU26" s="34">
        <f t="shared" si="78"/>
        <v>3.3333333333333335</v>
      </c>
      <c r="AV26" s="34">
        <f t="shared" si="78"/>
        <v>3.3333333333333335</v>
      </c>
    </row>
    <row r="27" spans="1:48" s="35" customFormat="1" ht="27.9" customHeight="1" x14ac:dyDescent="0.3">
      <c r="A27" s="32" t="str">
        <f t="shared" ref="A27:A28" si="79">A26</f>
        <v>Работа</v>
      </c>
      <c r="B27" s="32">
        <f t="shared" ref="B27:B28" si="80">B26</f>
        <v>1</v>
      </c>
      <c r="C27" s="32"/>
      <c r="D27" s="33">
        <v>12</v>
      </c>
      <c r="E27" s="62"/>
      <c r="F27" s="64"/>
      <c r="G27" s="64"/>
      <c r="H27" s="66" t="s">
        <v>377</v>
      </c>
      <c r="I27" s="66" t="s">
        <v>5</v>
      </c>
      <c r="J27" s="67">
        <v>428</v>
      </c>
      <c r="K27" s="67">
        <v>350</v>
      </c>
      <c r="L27" s="67">
        <v>78</v>
      </c>
      <c r="M27" s="72"/>
      <c r="N27" s="69"/>
      <c r="O27" s="69"/>
      <c r="P27" s="69"/>
      <c r="Q27" s="69"/>
      <c r="R27" s="32" t="s">
        <v>378</v>
      </c>
      <c r="S27" s="34">
        <f>$Q26/$J26*S26</f>
        <v>10</v>
      </c>
      <c r="T27" s="34">
        <f t="shared" ref="T27" si="81">$Q26/$J26*T26</f>
        <v>10</v>
      </c>
      <c r="U27" s="34">
        <f t="shared" ref="U27" si="82">$Q26/$J26*U26</f>
        <v>10</v>
      </c>
      <c r="V27" s="34">
        <f t="shared" ref="V27" si="83">$Q26/$J26*V26</f>
        <v>10</v>
      </c>
      <c r="W27" s="34">
        <f t="shared" ref="W27" si="84">$Q26/$J26*W26</f>
        <v>10</v>
      </c>
      <c r="X27" s="34">
        <f t="shared" ref="X27" si="85">$Q26/$J26*X26</f>
        <v>10</v>
      </c>
      <c r="Y27" s="34">
        <f t="shared" ref="Y27" si="86">$Q26/$J26*Y26</f>
        <v>10</v>
      </c>
      <c r="Z27" s="34">
        <f t="shared" ref="Z27" si="87">$Q26/$J26*Z26</f>
        <v>10</v>
      </c>
      <c r="AA27" s="34">
        <f t="shared" ref="AA27" si="88">$Q26/$J26*AA26</f>
        <v>10</v>
      </c>
      <c r="AB27" s="34">
        <f t="shared" ref="AB27" si="89">$Q26/$J26*AB26</f>
        <v>10</v>
      </c>
      <c r="AC27" s="34">
        <f t="shared" ref="AC27" si="90">$Q26/$J26*AC26</f>
        <v>10</v>
      </c>
      <c r="AD27" s="34">
        <f t="shared" ref="AD27" si="91">$Q26/$J26*AD26</f>
        <v>10</v>
      </c>
      <c r="AE27" s="34">
        <f t="shared" ref="AE27" si="92">$Q26/$J26*AE26</f>
        <v>10</v>
      </c>
      <c r="AF27" s="34">
        <f t="shared" ref="AF27" si="93">$Q26/$J26*AF26</f>
        <v>10</v>
      </c>
      <c r="AG27" s="34">
        <f t="shared" ref="AG27" si="94">$Q26/$J26*AG26</f>
        <v>10</v>
      </c>
      <c r="AH27" s="34">
        <f t="shared" ref="AH27" si="95">$Q26/$J26*AH26</f>
        <v>10</v>
      </c>
      <c r="AI27" s="34">
        <f t="shared" ref="AI27" si="96">$Q26/$J26*AI26</f>
        <v>10</v>
      </c>
      <c r="AJ27" s="34">
        <f t="shared" ref="AJ27" si="97">$Q26/$J26*AJ26</f>
        <v>10</v>
      </c>
      <c r="AK27" s="34">
        <f t="shared" ref="AK27" si="98">$Q26/$J26*AK26</f>
        <v>10</v>
      </c>
      <c r="AL27" s="34">
        <f t="shared" ref="AL27" si="99">$Q26/$J26*AL26</f>
        <v>10</v>
      </c>
      <c r="AM27" s="34">
        <f t="shared" ref="AM27" si="100">$Q26/$J26*AM26</f>
        <v>10</v>
      </c>
      <c r="AN27" s="34">
        <f t="shared" ref="AN27" si="101">$Q26/$J26*AN26</f>
        <v>10</v>
      </c>
      <c r="AO27" s="34">
        <f t="shared" ref="AO27" si="102">$Q26/$J26*AO26</f>
        <v>10</v>
      </c>
      <c r="AP27" s="34">
        <f t="shared" ref="AP27" si="103">$Q26/$J26*AP26</f>
        <v>10</v>
      </c>
      <c r="AQ27" s="34">
        <f t="shared" ref="AQ27" si="104">$Q26/$J26*AQ26</f>
        <v>10</v>
      </c>
      <c r="AR27" s="34">
        <f t="shared" ref="AR27" si="105">$Q26/$J26*AR26</f>
        <v>10</v>
      </c>
      <c r="AS27" s="34">
        <f t="shared" ref="AS27" si="106">$Q26/$J26*AS26</f>
        <v>10</v>
      </c>
      <c r="AT27" s="34">
        <f t="shared" ref="AT27" si="107">$Q26/$J26*AT26</f>
        <v>10</v>
      </c>
      <c r="AU27" s="34">
        <f t="shared" ref="AU27" si="108">$Q26/$J26*AU26</f>
        <v>10</v>
      </c>
      <c r="AV27" s="34">
        <f t="shared" ref="AV27" si="109">$Q26/$J26*AV26</f>
        <v>10</v>
      </c>
    </row>
    <row r="28" spans="1:48" s="35" customFormat="1" ht="27.9" customHeight="1" x14ac:dyDescent="0.3">
      <c r="A28" s="32" t="str">
        <f t="shared" si="79"/>
        <v>Работа</v>
      </c>
      <c r="B28" s="32">
        <f t="shared" si="80"/>
        <v>1</v>
      </c>
      <c r="C28" s="32"/>
      <c r="D28" s="33">
        <v>12</v>
      </c>
      <c r="E28" s="62"/>
      <c r="F28" s="65"/>
      <c r="G28" s="65"/>
      <c r="H28" s="66" t="s">
        <v>377</v>
      </c>
      <c r="I28" s="66" t="s">
        <v>5</v>
      </c>
      <c r="J28" s="67">
        <v>428</v>
      </c>
      <c r="K28" s="67">
        <v>350</v>
      </c>
      <c r="L28" s="67">
        <v>78</v>
      </c>
      <c r="M28" s="73"/>
      <c r="N28" s="70"/>
      <c r="O28" s="70"/>
      <c r="P28" s="70"/>
      <c r="Q28" s="70"/>
      <c r="R28" s="32" t="s">
        <v>15</v>
      </c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</row>
    <row r="29" spans="1:48" s="35" customFormat="1" ht="27.9" customHeight="1" x14ac:dyDescent="0.3">
      <c r="A29" s="32" t="s">
        <v>12</v>
      </c>
      <c r="B29" s="32">
        <f>SEARCH(MID(TRIM(E29),1,5),E29)</f>
        <v>1</v>
      </c>
      <c r="C29" s="32"/>
      <c r="D29" s="33">
        <v>13</v>
      </c>
      <c r="E29" s="62" t="s">
        <v>396</v>
      </c>
      <c r="F29" s="63" t="s">
        <v>403</v>
      </c>
      <c r="G29" s="63" t="s">
        <v>391</v>
      </c>
      <c r="H29" s="66" t="s">
        <v>377</v>
      </c>
      <c r="I29" s="66" t="s">
        <v>5</v>
      </c>
      <c r="J29" s="67">
        <v>100</v>
      </c>
      <c r="K29" s="67">
        <v>0</v>
      </c>
      <c r="L29" s="67">
        <f t="shared" ref="L29" si="110">J29-K29</f>
        <v>100</v>
      </c>
      <c r="M29" s="71">
        <f>K29/J29</f>
        <v>0</v>
      </c>
      <c r="N29" s="68">
        <f t="shared" ref="N29" si="111">SUM(S29:AV29)</f>
        <v>99.999999999999972</v>
      </c>
      <c r="O29" s="68">
        <f>SUM($S31:$AV31)</f>
        <v>0</v>
      </c>
      <c r="P29" s="68">
        <f t="shared" ref="P29" si="112">O29-N29</f>
        <v>-99.999999999999972</v>
      </c>
      <c r="Q29" s="68">
        <v>300</v>
      </c>
      <c r="R29" s="32" t="s">
        <v>22</v>
      </c>
      <c r="S29" s="34">
        <f>100/30</f>
        <v>3.3333333333333335</v>
      </c>
      <c r="T29" s="34">
        <f t="shared" ref="T29:AV29" si="113">100/30</f>
        <v>3.3333333333333335</v>
      </c>
      <c r="U29" s="34">
        <f t="shared" si="113"/>
        <v>3.3333333333333335</v>
      </c>
      <c r="V29" s="34">
        <f t="shared" si="113"/>
        <v>3.3333333333333335</v>
      </c>
      <c r="W29" s="34">
        <f t="shared" si="113"/>
        <v>3.3333333333333335</v>
      </c>
      <c r="X29" s="34">
        <f t="shared" si="113"/>
        <v>3.3333333333333335</v>
      </c>
      <c r="Y29" s="34">
        <f t="shared" si="113"/>
        <v>3.3333333333333335</v>
      </c>
      <c r="Z29" s="34">
        <f t="shared" si="113"/>
        <v>3.3333333333333335</v>
      </c>
      <c r="AA29" s="34">
        <f t="shared" si="113"/>
        <v>3.3333333333333335</v>
      </c>
      <c r="AB29" s="34">
        <f t="shared" si="113"/>
        <v>3.3333333333333335</v>
      </c>
      <c r="AC29" s="34">
        <f t="shared" si="113"/>
        <v>3.3333333333333335</v>
      </c>
      <c r="AD29" s="34">
        <f t="shared" si="113"/>
        <v>3.3333333333333335</v>
      </c>
      <c r="AE29" s="34">
        <f t="shared" si="113"/>
        <v>3.3333333333333335</v>
      </c>
      <c r="AF29" s="34">
        <f t="shared" si="113"/>
        <v>3.3333333333333335</v>
      </c>
      <c r="AG29" s="34">
        <f t="shared" si="113"/>
        <v>3.3333333333333335</v>
      </c>
      <c r="AH29" s="34">
        <f t="shared" si="113"/>
        <v>3.3333333333333335</v>
      </c>
      <c r="AI29" s="34">
        <f t="shared" si="113"/>
        <v>3.3333333333333335</v>
      </c>
      <c r="AJ29" s="34">
        <f t="shared" si="113"/>
        <v>3.3333333333333335</v>
      </c>
      <c r="AK29" s="34">
        <f t="shared" si="113"/>
        <v>3.3333333333333335</v>
      </c>
      <c r="AL29" s="34">
        <f t="shared" si="113"/>
        <v>3.3333333333333335</v>
      </c>
      <c r="AM29" s="34">
        <f t="shared" si="113"/>
        <v>3.3333333333333335</v>
      </c>
      <c r="AN29" s="34">
        <f t="shared" si="113"/>
        <v>3.3333333333333335</v>
      </c>
      <c r="AO29" s="34">
        <f t="shared" si="113"/>
        <v>3.3333333333333335</v>
      </c>
      <c r="AP29" s="34">
        <f t="shared" si="113"/>
        <v>3.3333333333333335</v>
      </c>
      <c r="AQ29" s="34">
        <f t="shared" si="113"/>
        <v>3.3333333333333335</v>
      </c>
      <c r="AR29" s="34">
        <f t="shared" si="113"/>
        <v>3.3333333333333335</v>
      </c>
      <c r="AS29" s="34">
        <f t="shared" si="113"/>
        <v>3.3333333333333335</v>
      </c>
      <c r="AT29" s="34">
        <f t="shared" si="113"/>
        <v>3.3333333333333335</v>
      </c>
      <c r="AU29" s="34">
        <f t="shared" si="113"/>
        <v>3.3333333333333335</v>
      </c>
      <c r="AV29" s="34">
        <f t="shared" si="113"/>
        <v>3.3333333333333335</v>
      </c>
    </row>
    <row r="30" spans="1:48" s="35" customFormat="1" ht="27.9" customHeight="1" x14ac:dyDescent="0.3">
      <c r="A30" s="32" t="str">
        <f t="shared" ref="A30:A31" si="114">A29</f>
        <v>Работа</v>
      </c>
      <c r="B30" s="32">
        <f t="shared" ref="B30:B31" si="115">B29</f>
        <v>1</v>
      </c>
      <c r="C30" s="32"/>
      <c r="D30" s="33">
        <v>13</v>
      </c>
      <c r="E30" s="62"/>
      <c r="F30" s="64"/>
      <c r="G30" s="64"/>
      <c r="H30" s="66" t="s">
        <v>377</v>
      </c>
      <c r="I30" s="66" t="s">
        <v>5</v>
      </c>
      <c r="J30" s="67">
        <v>428</v>
      </c>
      <c r="K30" s="67">
        <v>350</v>
      </c>
      <c r="L30" s="67">
        <v>78</v>
      </c>
      <c r="M30" s="72"/>
      <c r="N30" s="69"/>
      <c r="O30" s="69"/>
      <c r="P30" s="69"/>
      <c r="Q30" s="69"/>
      <c r="R30" s="32" t="s">
        <v>378</v>
      </c>
      <c r="S30" s="34">
        <f>$Q29/$J29*S29</f>
        <v>10</v>
      </c>
      <c r="T30" s="34">
        <f t="shared" ref="T30" si="116">$Q29/$J29*T29</f>
        <v>10</v>
      </c>
      <c r="U30" s="34">
        <f t="shared" ref="U30" si="117">$Q29/$J29*U29</f>
        <v>10</v>
      </c>
      <c r="V30" s="34">
        <f t="shared" ref="V30" si="118">$Q29/$J29*V29</f>
        <v>10</v>
      </c>
      <c r="W30" s="34">
        <f t="shared" ref="W30" si="119">$Q29/$J29*W29</f>
        <v>10</v>
      </c>
      <c r="X30" s="34">
        <f t="shared" ref="X30" si="120">$Q29/$J29*X29</f>
        <v>10</v>
      </c>
      <c r="Y30" s="34">
        <f t="shared" ref="Y30" si="121">$Q29/$J29*Y29</f>
        <v>10</v>
      </c>
      <c r="Z30" s="34">
        <f t="shared" ref="Z30" si="122">$Q29/$J29*Z29</f>
        <v>10</v>
      </c>
      <c r="AA30" s="34">
        <f t="shared" ref="AA30" si="123">$Q29/$J29*AA29</f>
        <v>10</v>
      </c>
      <c r="AB30" s="34">
        <f t="shared" ref="AB30" si="124">$Q29/$J29*AB29</f>
        <v>10</v>
      </c>
      <c r="AC30" s="34">
        <f t="shared" ref="AC30" si="125">$Q29/$J29*AC29</f>
        <v>10</v>
      </c>
      <c r="AD30" s="34">
        <f t="shared" ref="AD30" si="126">$Q29/$J29*AD29</f>
        <v>10</v>
      </c>
      <c r="AE30" s="34">
        <f t="shared" ref="AE30" si="127">$Q29/$J29*AE29</f>
        <v>10</v>
      </c>
      <c r="AF30" s="34">
        <f t="shared" ref="AF30" si="128">$Q29/$J29*AF29</f>
        <v>10</v>
      </c>
      <c r="AG30" s="34">
        <f t="shared" ref="AG30" si="129">$Q29/$J29*AG29</f>
        <v>10</v>
      </c>
      <c r="AH30" s="34">
        <f t="shared" ref="AH30" si="130">$Q29/$J29*AH29</f>
        <v>10</v>
      </c>
      <c r="AI30" s="34">
        <f t="shared" ref="AI30" si="131">$Q29/$J29*AI29</f>
        <v>10</v>
      </c>
      <c r="AJ30" s="34">
        <f t="shared" ref="AJ30" si="132">$Q29/$J29*AJ29</f>
        <v>10</v>
      </c>
      <c r="AK30" s="34">
        <f t="shared" ref="AK30" si="133">$Q29/$J29*AK29</f>
        <v>10</v>
      </c>
      <c r="AL30" s="34">
        <f t="shared" ref="AL30" si="134">$Q29/$J29*AL29</f>
        <v>10</v>
      </c>
      <c r="AM30" s="34">
        <f t="shared" ref="AM30" si="135">$Q29/$J29*AM29</f>
        <v>10</v>
      </c>
      <c r="AN30" s="34">
        <f t="shared" ref="AN30" si="136">$Q29/$J29*AN29</f>
        <v>10</v>
      </c>
      <c r="AO30" s="34">
        <f t="shared" ref="AO30" si="137">$Q29/$J29*AO29</f>
        <v>10</v>
      </c>
      <c r="AP30" s="34">
        <f t="shared" ref="AP30" si="138">$Q29/$J29*AP29</f>
        <v>10</v>
      </c>
      <c r="AQ30" s="34">
        <f t="shared" ref="AQ30" si="139">$Q29/$J29*AQ29</f>
        <v>10</v>
      </c>
      <c r="AR30" s="34">
        <f t="shared" ref="AR30" si="140">$Q29/$J29*AR29</f>
        <v>10</v>
      </c>
      <c r="AS30" s="34">
        <f t="shared" ref="AS30" si="141">$Q29/$J29*AS29</f>
        <v>10</v>
      </c>
      <c r="AT30" s="34">
        <f t="shared" ref="AT30" si="142">$Q29/$J29*AT29</f>
        <v>10</v>
      </c>
      <c r="AU30" s="34">
        <f t="shared" ref="AU30" si="143">$Q29/$J29*AU29</f>
        <v>10</v>
      </c>
      <c r="AV30" s="34">
        <f t="shared" ref="AV30" si="144">$Q29/$J29*AV29</f>
        <v>10</v>
      </c>
    </row>
    <row r="31" spans="1:48" s="35" customFormat="1" ht="27.9" customHeight="1" x14ac:dyDescent="0.3">
      <c r="A31" s="32" t="str">
        <f t="shared" si="114"/>
        <v>Работа</v>
      </c>
      <c r="B31" s="32">
        <f t="shared" si="115"/>
        <v>1</v>
      </c>
      <c r="C31" s="32"/>
      <c r="D31" s="33">
        <v>13</v>
      </c>
      <c r="E31" s="62"/>
      <c r="F31" s="65"/>
      <c r="G31" s="65"/>
      <c r="H31" s="66" t="s">
        <v>377</v>
      </c>
      <c r="I31" s="66" t="s">
        <v>5</v>
      </c>
      <c r="J31" s="67">
        <v>428</v>
      </c>
      <c r="K31" s="67">
        <v>350</v>
      </c>
      <c r="L31" s="67">
        <v>78</v>
      </c>
      <c r="M31" s="73"/>
      <c r="N31" s="70"/>
      <c r="O31" s="70"/>
      <c r="P31" s="70"/>
      <c r="Q31" s="70"/>
      <c r="R31" s="32" t="s">
        <v>15</v>
      </c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</row>
    <row r="32" spans="1:48" s="35" customFormat="1" ht="27.9" customHeight="1" x14ac:dyDescent="0.3">
      <c r="A32" s="32" t="s">
        <v>12</v>
      </c>
      <c r="B32" s="32">
        <f>SEARCH(MID(TRIM(E32),1,5),E32)</f>
        <v>1</v>
      </c>
      <c r="C32" s="32"/>
      <c r="D32" s="33">
        <v>14</v>
      </c>
      <c r="E32" s="62" t="s">
        <v>397</v>
      </c>
      <c r="F32" s="63" t="s">
        <v>404</v>
      </c>
      <c r="G32" s="63" t="s">
        <v>391</v>
      </c>
      <c r="H32" s="66" t="s">
        <v>377</v>
      </c>
      <c r="I32" s="66" t="s">
        <v>4</v>
      </c>
      <c r="J32" s="67">
        <v>100</v>
      </c>
      <c r="K32" s="67">
        <v>0</v>
      </c>
      <c r="L32" s="67">
        <f t="shared" ref="L32" si="145">J32-K32</f>
        <v>100</v>
      </c>
      <c r="M32" s="71">
        <f>K32/J32</f>
        <v>0</v>
      </c>
      <c r="N32" s="68">
        <f t="shared" ref="N32" si="146">SUM(S32:AV32)</f>
        <v>99.999999999999972</v>
      </c>
      <c r="O32" s="68">
        <f>SUM($S34:$AV34)</f>
        <v>0</v>
      </c>
      <c r="P32" s="68">
        <f t="shared" ref="P32" si="147">O32-N32</f>
        <v>-99.999999999999972</v>
      </c>
      <c r="Q32" s="68">
        <v>300</v>
      </c>
      <c r="R32" s="32" t="s">
        <v>22</v>
      </c>
      <c r="S32" s="34">
        <f>100/30</f>
        <v>3.3333333333333335</v>
      </c>
      <c r="T32" s="34">
        <f t="shared" ref="T32:AV32" si="148">100/30</f>
        <v>3.3333333333333335</v>
      </c>
      <c r="U32" s="34">
        <f t="shared" si="148"/>
        <v>3.3333333333333335</v>
      </c>
      <c r="V32" s="34">
        <f t="shared" si="148"/>
        <v>3.3333333333333335</v>
      </c>
      <c r="W32" s="34">
        <f t="shared" si="148"/>
        <v>3.3333333333333335</v>
      </c>
      <c r="X32" s="34">
        <f t="shared" si="148"/>
        <v>3.3333333333333335</v>
      </c>
      <c r="Y32" s="34">
        <f t="shared" si="148"/>
        <v>3.3333333333333335</v>
      </c>
      <c r="Z32" s="34">
        <f t="shared" si="148"/>
        <v>3.3333333333333335</v>
      </c>
      <c r="AA32" s="34">
        <f t="shared" si="148"/>
        <v>3.3333333333333335</v>
      </c>
      <c r="AB32" s="34">
        <f t="shared" si="148"/>
        <v>3.3333333333333335</v>
      </c>
      <c r="AC32" s="34">
        <f t="shared" si="148"/>
        <v>3.3333333333333335</v>
      </c>
      <c r="AD32" s="34">
        <f t="shared" si="148"/>
        <v>3.3333333333333335</v>
      </c>
      <c r="AE32" s="34">
        <f t="shared" si="148"/>
        <v>3.3333333333333335</v>
      </c>
      <c r="AF32" s="34">
        <f t="shared" si="148"/>
        <v>3.3333333333333335</v>
      </c>
      <c r="AG32" s="34">
        <f t="shared" si="148"/>
        <v>3.3333333333333335</v>
      </c>
      <c r="AH32" s="34">
        <f t="shared" si="148"/>
        <v>3.3333333333333335</v>
      </c>
      <c r="AI32" s="34">
        <f t="shared" si="148"/>
        <v>3.3333333333333335</v>
      </c>
      <c r="AJ32" s="34">
        <f t="shared" si="148"/>
        <v>3.3333333333333335</v>
      </c>
      <c r="AK32" s="34">
        <f t="shared" si="148"/>
        <v>3.3333333333333335</v>
      </c>
      <c r="AL32" s="34">
        <f t="shared" si="148"/>
        <v>3.3333333333333335</v>
      </c>
      <c r="AM32" s="34">
        <f t="shared" si="148"/>
        <v>3.3333333333333335</v>
      </c>
      <c r="AN32" s="34">
        <f t="shared" si="148"/>
        <v>3.3333333333333335</v>
      </c>
      <c r="AO32" s="34">
        <f t="shared" si="148"/>
        <v>3.3333333333333335</v>
      </c>
      <c r="AP32" s="34">
        <f t="shared" si="148"/>
        <v>3.3333333333333335</v>
      </c>
      <c r="AQ32" s="34">
        <f t="shared" si="148"/>
        <v>3.3333333333333335</v>
      </c>
      <c r="AR32" s="34">
        <f t="shared" si="148"/>
        <v>3.3333333333333335</v>
      </c>
      <c r="AS32" s="34">
        <f t="shared" si="148"/>
        <v>3.3333333333333335</v>
      </c>
      <c r="AT32" s="34">
        <f t="shared" si="148"/>
        <v>3.3333333333333335</v>
      </c>
      <c r="AU32" s="34">
        <f t="shared" si="148"/>
        <v>3.3333333333333335</v>
      </c>
      <c r="AV32" s="34">
        <f t="shared" si="148"/>
        <v>3.3333333333333335</v>
      </c>
    </row>
    <row r="33" spans="1:48" s="35" customFormat="1" ht="27.9" customHeight="1" x14ac:dyDescent="0.3">
      <c r="A33" s="32" t="str">
        <f t="shared" ref="A33:A34" si="149">A32</f>
        <v>Работа</v>
      </c>
      <c r="B33" s="32">
        <f t="shared" ref="B33:B34" si="150">B32</f>
        <v>1</v>
      </c>
      <c r="C33" s="32"/>
      <c r="D33" s="33">
        <v>14</v>
      </c>
      <c r="E33" s="62"/>
      <c r="F33" s="64"/>
      <c r="G33" s="64"/>
      <c r="H33" s="66" t="s">
        <v>377</v>
      </c>
      <c r="I33" s="66" t="s">
        <v>4</v>
      </c>
      <c r="J33" s="67">
        <v>428</v>
      </c>
      <c r="K33" s="67">
        <v>350</v>
      </c>
      <c r="L33" s="67">
        <v>78</v>
      </c>
      <c r="M33" s="72"/>
      <c r="N33" s="69"/>
      <c r="O33" s="69"/>
      <c r="P33" s="69"/>
      <c r="Q33" s="69"/>
      <c r="R33" s="32" t="s">
        <v>378</v>
      </c>
      <c r="S33" s="34">
        <f>$Q32/$J32*S32</f>
        <v>10</v>
      </c>
      <c r="T33" s="34">
        <f t="shared" ref="T33" si="151">$Q32/$J32*T32</f>
        <v>10</v>
      </c>
      <c r="U33" s="34">
        <f t="shared" ref="U33" si="152">$Q32/$J32*U32</f>
        <v>10</v>
      </c>
      <c r="V33" s="34">
        <f t="shared" ref="V33" si="153">$Q32/$J32*V32</f>
        <v>10</v>
      </c>
      <c r="W33" s="34">
        <f t="shared" ref="W33" si="154">$Q32/$J32*W32</f>
        <v>10</v>
      </c>
      <c r="X33" s="34">
        <f t="shared" ref="X33" si="155">$Q32/$J32*X32</f>
        <v>10</v>
      </c>
      <c r="Y33" s="34">
        <f t="shared" ref="Y33" si="156">$Q32/$J32*Y32</f>
        <v>10</v>
      </c>
      <c r="Z33" s="34">
        <f t="shared" ref="Z33" si="157">$Q32/$J32*Z32</f>
        <v>10</v>
      </c>
      <c r="AA33" s="34">
        <f t="shared" ref="AA33" si="158">$Q32/$J32*AA32</f>
        <v>10</v>
      </c>
      <c r="AB33" s="34">
        <f t="shared" ref="AB33" si="159">$Q32/$J32*AB32</f>
        <v>10</v>
      </c>
      <c r="AC33" s="34">
        <f t="shared" ref="AC33" si="160">$Q32/$J32*AC32</f>
        <v>10</v>
      </c>
      <c r="AD33" s="34">
        <f t="shared" ref="AD33" si="161">$Q32/$J32*AD32</f>
        <v>10</v>
      </c>
      <c r="AE33" s="34">
        <f t="shared" ref="AE33" si="162">$Q32/$J32*AE32</f>
        <v>10</v>
      </c>
      <c r="AF33" s="34">
        <f t="shared" ref="AF33" si="163">$Q32/$J32*AF32</f>
        <v>10</v>
      </c>
      <c r="AG33" s="34">
        <f t="shared" ref="AG33" si="164">$Q32/$J32*AG32</f>
        <v>10</v>
      </c>
      <c r="AH33" s="34">
        <f t="shared" ref="AH33" si="165">$Q32/$J32*AH32</f>
        <v>10</v>
      </c>
      <c r="AI33" s="34">
        <f t="shared" ref="AI33" si="166">$Q32/$J32*AI32</f>
        <v>10</v>
      </c>
      <c r="AJ33" s="34">
        <f t="shared" ref="AJ33" si="167">$Q32/$J32*AJ32</f>
        <v>10</v>
      </c>
      <c r="AK33" s="34">
        <f t="shared" ref="AK33" si="168">$Q32/$J32*AK32</f>
        <v>10</v>
      </c>
      <c r="AL33" s="34">
        <f t="shared" ref="AL33" si="169">$Q32/$J32*AL32</f>
        <v>10</v>
      </c>
      <c r="AM33" s="34">
        <f t="shared" ref="AM33" si="170">$Q32/$J32*AM32</f>
        <v>10</v>
      </c>
      <c r="AN33" s="34">
        <f t="shared" ref="AN33" si="171">$Q32/$J32*AN32</f>
        <v>10</v>
      </c>
      <c r="AO33" s="34">
        <f t="shared" ref="AO33" si="172">$Q32/$J32*AO32</f>
        <v>10</v>
      </c>
      <c r="AP33" s="34">
        <f t="shared" ref="AP33" si="173">$Q32/$J32*AP32</f>
        <v>10</v>
      </c>
      <c r="AQ33" s="34">
        <f t="shared" ref="AQ33" si="174">$Q32/$J32*AQ32</f>
        <v>10</v>
      </c>
      <c r="AR33" s="34">
        <f t="shared" ref="AR33" si="175">$Q32/$J32*AR32</f>
        <v>10</v>
      </c>
      <c r="AS33" s="34">
        <f t="shared" ref="AS33" si="176">$Q32/$J32*AS32</f>
        <v>10</v>
      </c>
      <c r="AT33" s="34">
        <f t="shared" ref="AT33" si="177">$Q32/$J32*AT32</f>
        <v>10</v>
      </c>
      <c r="AU33" s="34">
        <f t="shared" ref="AU33" si="178">$Q32/$J32*AU32</f>
        <v>10</v>
      </c>
      <c r="AV33" s="34">
        <f t="shared" ref="AV33" si="179">$Q32/$J32*AV32</f>
        <v>10</v>
      </c>
    </row>
    <row r="34" spans="1:48" s="35" customFormat="1" ht="27.9" customHeight="1" x14ac:dyDescent="0.3">
      <c r="A34" s="32" t="str">
        <f t="shared" si="149"/>
        <v>Работа</v>
      </c>
      <c r="B34" s="32">
        <f t="shared" si="150"/>
        <v>1</v>
      </c>
      <c r="C34" s="32"/>
      <c r="D34" s="33">
        <v>14</v>
      </c>
      <c r="E34" s="62"/>
      <c r="F34" s="65"/>
      <c r="G34" s="65"/>
      <c r="H34" s="66" t="s">
        <v>377</v>
      </c>
      <c r="I34" s="66" t="s">
        <v>4</v>
      </c>
      <c r="J34" s="67">
        <v>428</v>
      </c>
      <c r="K34" s="67">
        <v>350</v>
      </c>
      <c r="L34" s="67">
        <v>78</v>
      </c>
      <c r="M34" s="73"/>
      <c r="N34" s="70"/>
      <c r="O34" s="70"/>
      <c r="P34" s="70"/>
      <c r="Q34" s="70"/>
      <c r="R34" s="32" t="s">
        <v>15</v>
      </c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</row>
    <row r="35" spans="1:48" s="35" customFormat="1" ht="27.9" customHeight="1" x14ac:dyDescent="0.3">
      <c r="A35" s="32" t="s">
        <v>12</v>
      </c>
      <c r="B35" s="32">
        <f>SEARCH(MID(TRIM(E35),1,5),E35)</f>
        <v>1</v>
      </c>
      <c r="C35" s="32"/>
      <c r="D35" s="33">
        <v>15</v>
      </c>
      <c r="E35" s="62" t="s">
        <v>398</v>
      </c>
      <c r="F35" s="63" t="s">
        <v>405</v>
      </c>
      <c r="G35" s="63" t="s">
        <v>391</v>
      </c>
      <c r="H35" s="66" t="s">
        <v>377</v>
      </c>
      <c r="I35" s="66" t="s">
        <v>6</v>
      </c>
      <c r="J35" s="67">
        <v>100</v>
      </c>
      <c r="K35" s="67">
        <v>0</v>
      </c>
      <c r="L35" s="67">
        <f t="shared" ref="L35" si="180">J35-K35</f>
        <v>100</v>
      </c>
      <c r="M35" s="71">
        <f>K35/J35</f>
        <v>0</v>
      </c>
      <c r="N35" s="68">
        <f t="shared" ref="N35" si="181">SUM(S35:AV35)</f>
        <v>99.999999999999972</v>
      </c>
      <c r="O35" s="68">
        <f>SUM($S37:$AV37)</f>
        <v>0</v>
      </c>
      <c r="P35" s="68">
        <f t="shared" ref="P35" si="182">O35-N35</f>
        <v>-99.999999999999972</v>
      </c>
      <c r="Q35" s="68">
        <v>300</v>
      </c>
      <c r="R35" s="32" t="s">
        <v>22</v>
      </c>
      <c r="S35" s="34">
        <f>100/30</f>
        <v>3.3333333333333335</v>
      </c>
      <c r="T35" s="34">
        <f t="shared" ref="T35:AV35" si="183">100/30</f>
        <v>3.3333333333333335</v>
      </c>
      <c r="U35" s="34">
        <f t="shared" si="183"/>
        <v>3.3333333333333335</v>
      </c>
      <c r="V35" s="34">
        <f t="shared" si="183"/>
        <v>3.3333333333333335</v>
      </c>
      <c r="W35" s="34">
        <f t="shared" si="183"/>
        <v>3.3333333333333335</v>
      </c>
      <c r="X35" s="34">
        <f t="shared" si="183"/>
        <v>3.3333333333333335</v>
      </c>
      <c r="Y35" s="34">
        <f t="shared" si="183"/>
        <v>3.3333333333333335</v>
      </c>
      <c r="Z35" s="34">
        <f t="shared" si="183"/>
        <v>3.3333333333333335</v>
      </c>
      <c r="AA35" s="34">
        <f t="shared" si="183"/>
        <v>3.3333333333333335</v>
      </c>
      <c r="AB35" s="34">
        <f t="shared" si="183"/>
        <v>3.3333333333333335</v>
      </c>
      <c r="AC35" s="34">
        <f t="shared" si="183"/>
        <v>3.3333333333333335</v>
      </c>
      <c r="AD35" s="34">
        <f t="shared" si="183"/>
        <v>3.3333333333333335</v>
      </c>
      <c r="AE35" s="34">
        <f t="shared" si="183"/>
        <v>3.3333333333333335</v>
      </c>
      <c r="AF35" s="34">
        <f t="shared" si="183"/>
        <v>3.3333333333333335</v>
      </c>
      <c r="AG35" s="34">
        <f t="shared" si="183"/>
        <v>3.3333333333333335</v>
      </c>
      <c r="AH35" s="34">
        <f t="shared" si="183"/>
        <v>3.3333333333333335</v>
      </c>
      <c r="AI35" s="34">
        <f t="shared" si="183"/>
        <v>3.3333333333333335</v>
      </c>
      <c r="AJ35" s="34">
        <f t="shared" si="183"/>
        <v>3.3333333333333335</v>
      </c>
      <c r="AK35" s="34">
        <f t="shared" si="183"/>
        <v>3.3333333333333335</v>
      </c>
      <c r="AL35" s="34">
        <f t="shared" si="183"/>
        <v>3.3333333333333335</v>
      </c>
      <c r="AM35" s="34">
        <f t="shared" si="183"/>
        <v>3.3333333333333335</v>
      </c>
      <c r="AN35" s="34">
        <f t="shared" si="183"/>
        <v>3.3333333333333335</v>
      </c>
      <c r="AO35" s="34">
        <f t="shared" si="183"/>
        <v>3.3333333333333335</v>
      </c>
      <c r="AP35" s="34">
        <f t="shared" si="183"/>
        <v>3.3333333333333335</v>
      </c>
      <c r="AQ35" s="34">
        <f t="shared" si="183"/>
        <v>3.3333333333333335</v>
      </c>
      <c r="AR35" s="34">
        <f t="shared" si="183"/>
        <v>3.3333333333333335</v>
      </c>
      <c r="AS35" s="34">
        <f t="shared" si="183"/>
        <v>3.3333333333333335</v>
      </c>
      <c r="AT35" s="34">
        <f t="shared" si="183"/>
        <v>3.3333333333333335</v>
      </c>
      <c r="AU35" s="34">
        <f t="shared" si="183"/>
        <v>3.3333333333333335</v>
      </c>
      <c r="AV35" s="34">
        <f t="shared" si="183"/>
        <v>3.3333333333333335</v>
      </c>
    </row>
    <row r="36" spans="1:48" s="35" customFormat="1" ht="27.9" customHeight="1" x14ac:dyDescent="0.3">
      <c r="A36" s="32" t="str">
        <f t="shared" ref="A36:A37" si="184">A35</f>
        <v>Работа</v>
      </c>
      <c r="B36" s="32">
        <f t="shared" ref="B36:B37" si="185">B35</f>
        <v>1</v>
      </c>
      <c r="C36" s="32"/>
      <c r="D36" s="33">
        <v>15</v>
      </c>
      <c r="E36" s="62"/>
      <c r="F36" s="64"/>
      <c r="G36" s="64"/>
      <c r="H36" s="66" t="s">
        <v>377</v>
      </c>
      <c r="I36" s="66" t="s">
        <v>6</v>
      </c>
      <c r="J36" s="67">
        <v>428</v>
      </c>
      <c r="K36" s="67">
        <v>350</v>
      </c>
      <c r="L36" s="67">
        <v>78</v>
      </c>
      <c r="M36" s="72"/>
      <c r="N36" s="69"/>
      <c r="O36" s="69"/>
      <c r="P36" s="69"/>
      <c r="Q36" s="69"/>
      <c r="R36" s="32" t="s">
        <v>378</v>
      </c>
      <c r="S36" s="34">
        <f>$Q35/$J35*S35</f>
        <v>10</v>
      </c>
      <c r="T36" s="34">
        <f t="shared" ref="T36" si="186">$Q35/$J35*T35</f>
        <v>10</v>
      </c>
      <c r="U36" s="34">
        <f t="shared" ref="U36" si="187">$Q35/$J35*U35</f>
        <v>10</v>
      </c>
      <c r="V36" s="34">
        <f t="shared" ref="V36" si="188">$Q35/$J35*V35</f>
        <v>10</v>
      </c>
      <c r="W36" s="34">
        <f t="shared" ref="W36" si="189">$Q35/$J35*W35</f>
        <v>10</v>
      </c>
      <c r="X36" s="34">
        <f t="shared" ref="X36" si="190">$Q35/$J35*X35</f>
        <v>10</v>
      </c>
      <c r="Y36" s="34">
        <f t="shared" ref="Y36" si="191">$Q35/$J35*Y35</f>
        <v>10</v>
      </c>
      <c r="Z36" s="34">
        <f t="shared" ref="Z36" si="192">$Q35/$J35*Z35</f>
        <v>10</v>
      </c>
      <c r="AA36" s="34">
        <f t="shared" ref="AA36" si="193">$Q35/$J35*AA35</f>
        <v>10</v>
      </c>
      <c r="AB36" s="34">
        <f t="shared" ref="AB36" si="194">$Q35/$J35*AB35</f>
        <v>10</v>
      </c>
      <c r="AC36" s="34">
        <f t="shared" ref="AC36" si="195">$Q35/$J35*AC35</f>
        <v>10</v>
      </c>
      <c r="AD36" s="34">
        <f t="shared" ref="AD36" si="196">$Q35/$J35*AD35</f>
        <v>10</v>
      </c>
      <c r="AE36" s="34">
        <f t="shared" ref="AE36" si="197">$Q35/$J35*AE35</f>
        <v>10</v>
      </c>
      <c r="AF36" s="34">
        <f t="shared" ref="AF36" si="198">$Q35/$J35*AF35</f>
        <v>10</v>
      </c>
      <c r="AG36" s="34">
        <f t="shared" ref="AG36" si="199">$Q35/$J35*AG35</f>
        <v>10</v>
      </c>
      <c r="AH36" s="34">
        <f t="shared" ref="AH36" si="200">$Q35/$J35*AH35</f>
        <v>10</v>
      </c>
      <c r="AI36" s="34">
        <f t="shared" ref="AI36" si="201">$Q35/$J35*AI35</f>
        <v>10</v>
      </c>
      <c r="AJ36" s="34">
        <f t="shared" ref="AJ36" si="202">$Q35/$J35*AJ35</f>
        <v>10</v>
      </c>
      <c r="AK36" s="34">
        <f t="shared" ref="AK36" si="203">$Q35/$J35*AK35</f>
        <v>10</v>
      </c>
      <c r="AL36" s="34">
        <f t="shared" ref="AL36" si="204">$Q35/$J35*AL35</f>
        <v>10</v>
      </c>
      <c r="AM36" s="34">
        <f t="shared" ref="AM36" si="205">$Q35/$J35*AM35</f>
        <v>10</v>
      </c>
      <c r="AN36" s="34">
        <f t="shared" ref="AN36" si="206">$Q35/$J35*AN35</f>
        <v>10</v>
      </c>
      <c r="AO36" s="34">
        <f t="shared" ref="AO36" si="207">$Q35/$J35*AO35</f>
        <v>10</v>
      </c>
      <c r="AP36" s="34">
        <f t="shared" ref="AP36" si="208">$Q35/$J35*AP35</f>
        <v>10</v>
      </c>
      <c r="AQ36" s="34">
        <f t="shared" ref="AQ36" si="209">$Q35/$J35*AQ35</f>
        <v>10</v>
      </c>
      <c r="AR36" s="34">
        <f t="shared" ref="AR36" si="210">$Q35/$J35*AR35</f>
        <v>10</v>
      </c>
      <c r="AS36" s="34">
        <f t="shared" ref="AS36" si="211">$Q35/$J35*AS35</f>
        <v>10</v>
      </c>
      <c r="AT36" s="34">
        <f t="shared" ref="AT36" si="212">$Q35/$J35*AT35</f>
        <v>10</v>
      </c>
      <c r="AU36" s="34">
        <f t="shared" ref="AU36" si="213">$Q35/$J35*AU35</f>
        <v>10</v>
      </c>
      <c r="AV36" s="34">
        <f t="shared" ref="AV36" si="214">$Q35/$J35*AV35</f>
        <v>10</v>
      </c>
    </row>
    <row r="37" spans="1:48" s="35" customFormat="1" ht="27.9" customHeight="1" x14ac:dyDescent="0.3">
      <c r="A37" s="32" t="str">
        <f t="shared" si="184"/>
        <v>Работа</v>
      </c>
      <c r="B37" s="32">
        <f t="shared" si="185"/>
        <v>1</v>
      </c>
      <c r="C37" s="32"/>
      <c r="D37" s="33">
        <v>15</v>
      </c>
      <c r="E37" s="62"/>
      <c r="F37" s="65"/>
      <c r="G37" s="65"/>
      <c r="H37" s="66" t="s">
        <v>377</v>
      </c>
      <c r="I37" s="66" t="s">
        <v>6</v>
      </c>
      <c r="J37" s="67">
        <v>428</v>
      </c>
      <c r="K37" s="67">
        <v>350</v>
      </c>
      <c r="L37" s="67">
        <v>78</v>
      </c>
      <c r="M37" s="73"/>
      <c r="N37" s="70"/>
      <c r="O37" s="70"/>
      <c r="P37" s="70"/>
      <c r="Q37" s="70"/>
      <c r="R37" s="32" t="s">
        <v>15</v>
      </c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</row>
    <row r="38" spans="1:48" ht="30" customHeight="1" x14ac:dyDescent="0.3"/>
    <row r="39" spans="1:48" ht="30" customHeight="1" x14ac:dyDescent="0.3">
      <c r="E39" s="42" t="s">
        <v>385</v>
      </c>
      <c r="P39" s="74" t="s">
        <v>377</v>
      </c>
      <c r="Q39" s="74"/>
      <c r="R39" s="51" t="s">
        <v>378</v>
      </c>
      <c r="S39" s="51">
        <v>1</v>
      </c>
      <c r="T39" s="51">
        <v>2</v>
      </c>
      <c r="U39" s="51">
        <v>3</v>
      </c>
      <c r="V39" s="51">
        <v>4</v>
      </c>
      <c r="W39" s="51">
        <v>5</v>
      </c>
      <c r="X39" s="51">
        <v>6</v>
      </c>
      <c r="Y39" s="51">
        <v>7</v>
      </c>
      <c r="Z39" s="51">
        <v>8</v>
      </c>
      <c r="AA39" s="51">
        <v>9</v>
      </c>
      <c r="AB39" s="51">
        <v>10</v>
      </c>
      <c r="AC39" s="51">
        <v>11</v>
      </c>
      <c r="AD39" s="51">
        <v>12</v>
      </c>
      <c r="AE39" s="51">
        <v>13</v>
      </c>
      <c r="AF39" s="51">
        <v>14</v>
      </c>
      <c r="AG39" s="51">
        <v>15</v>
      </c>
      <c r="AH39" s="51">
        <v>16</v>
      </c>
      <c r="AI39" s="51">
        <v>17</v>
      </c>
      <c r="AJ39" s="51">
        <v>18</v>
      </c>
      <c r="AK39" s="51">
        <v>19</v>
      </c>
      <c r="AL39" s="51">
        <v>20</v>
      </c>
      <c r="AM39" s="51">
        <v>21</v>
      </c>
      <c r="AN39" s="51">
        <v>22</v>
      </c>
      <c r="AO39" s="51">
        <v>23</v>
      </c>
      <c r="AP39" s="51">
        <v>24</v>
      </c>
      <c r="AQ39" s="51">
        <v>25</v>
      </c>
      <c r="AR39" s="51">
        <v>26</v>
      </c>
      <c r="AS39" s="51">
        <v>27</v>
      </c>
      <c r="AT39" s="51">
        <v>28</v>
      </c>
      <c r="AU39" s="51">
        <v>29</v>
      </c>
      <c r="AV39" s="51">
        <v>30</v>
      </c>
    </row>
    <row r="40" spans="1:48" ht="30" customHeight="1" x14ac:dyDescent="0.3">
      <c r="E40" s="42" t="s">
        <v>387</v>
      </c>
      <c r="P40" s="62" t="s">
        <v>377</v>
      </c>
      <c r="Q40" s="62"/>
      <c r="R40" s="52" t="s">
        <v>378</v>
      </c>
      <c r="S40" s="53">
        <f t="shared" ref="S40:AV40" si="215">SUMIFS(S$14:S$37,$H$14:$H$37,$P40,$R$14:$R$37,$R$40)</f>
        <v>58.333333333333336</v>
      </c>
      <c r="T40" s="53">
        <f t="shared" si="215"/>
        <v>58.333333333333336</v>
      </c>
      <c r="U40" s="53">
        <f t="shared" si="215"/>
        <v>58.333333333333336</v>
      </c>
      <c r="V40" s="53">
        <f t="shared" si="215"/>
        <v>58.333333333333336</v>
      </c>
      <c r="W40" s="53">
        <f t="shared" si="215"/>
        <v>58.333333333333336</v>
      </c>
      <c r="X40" s="53">
        <f t="shared" si="215"/>
        <v>58.333333333333336</v>
      </c>
      <c r="Y40" s="53">
        <f t="shared" si="215"/>
        <v>58.333333333333336</v>
      </c>
      <c r="Z40" s="53">
        <f t="shared" si="215"/>
        <v>58.333333333333336</v>
      </c>
      <c r="AA40" s="53">
        <f t="shared" si="215"/>
        <v>58.333333333333336</v>
      </c>
      <c r="AB40" s="53">
        <f t="shared" si="215"/>
        <v>58.333333333333336</v>
      </c>
      <c r="AC40" s="53">
        <f t="shared" si="215"/>
        <v>58.333333333333336</v>
      </c>
      <c r="AD40" s="53">
        <f t="shared" si="215"/>
        <v>58.333333333333336</v>
      </c>
      <c r="AE40" s="53">
        <f t="shared" si="215"/>
        <v>58.333333333333336</v>
      </c>
      <c r="AF40" s="53">
        <f t="shared" si="215"/>
        <v>58.333333333333336</v>
      </c>
      <c r="AG40" s="53">
        <f t="shared" si="215"/>
        <v>58.333333333333336</v>
      </c>
      <c r="AH40" s="53">
        <f t="shared" si="215"/>
        <v>58.333333333333336</v>
      </c>
      <c r="AI40" s="53">
        <f t="shared" si="215"/>
        <v>58.333333333333336</v>
      </c>
      <c r="AJ40" s="53">
        <f t="shared" si="215"/>
        <v>58.333333333333336</v>
      </c>
      <c r="AK40" s="53">
        <f t="shared" si="215"/>
        <v>58.333333333333336</v>
      </c>
      <c r="AL40" s="53">
        <f t="shared" si="215"/>
        <v>58.333333333333336</v>
      </c>
      <c r="AM40" s="53">
        <f t="shared" si="215"/>
        <v>58.333333333333336</v>
      </c>
      <c r="AN40" s="53">
        <f t="shared" si="215"/>
        <v>58.333333333333336</v>
      </c>
      <c r="AO40" s="53">
        <f t="shared" si="215"/>
        <v>58.333333333333336</v>
      </c>
      <c r="AP40" s="53">
        <f t="shared" si="215"/>
        <v>58.333333333333336</v>
      </c>
      <c r="AQ40" s="53">
        <f t="shared" si="215"/>
        <v>58.333333333333336</v>
      </c>
      <c r="AR40" s="53">
        <f t="shared" si="215"/>
        <v>58.333333333333336</v>
      </c>
      <c r="AS40" s="53">
        <f t="shared" si="215"/>
        <v>58.333333333333336</v>
      </c>
      <c r="AT40" s="53">
        <f t="shared" si="215"/>
        <v>58.333333333333336</v>
      </c>
      <c r="AU40" s="53">
        <f t="shared" si="215"/>
        <v>58.333333333333336</v>
      </c>
      <c r="AV40" s="53">
        <f t="shared" si="215"/>
        <v>58.333333333333336</v>
      </c>
    </row>
    <row r="41" spans="1:48" ht="30" customHeight="1" x14ac:dyDescent="0.3">
      <c r="E41" s="42" t="s">
        <v>384</v>
      </c>
      <c r="P41" s="62"/>
      <c r="Q41" s="62"/>
      <c r="R41" s="47" t="s">
        <v>389</v>
      </c>
      <c r="S41" s="47">
        <f>ROUNDUP(S40/12,0)</f>
        <v>5</v>
      </c>
      <c r="T41" s="47">
        <f t="shared" ref="T41:AV41" si="216">ROUNDUP(T40/12,0)</f>
        <v>5</v>
      </c>
      <c r="U41" s="47">
        <f t="shared" si="216"/>
        <v>5</v>
      </c>
      <c r="V41" s="47">
        <f t="shared" si="216"/>
        <v>5</v>
      </c>
      <c r="W41" s="47">
        <f t="shared" si="216"/>
        <v>5</v>
      </c>
      <c r="X41" s="47">
        <f t="shared" si="216"/>
        <v>5</v>
      </c>
      <c r="Y41" s="47">
        <f t="shared" si="216"/>
        <v>5</v>
      </c>
      <c r="Z41" s="47">
        <f t="shared" si="216"/>
        <v>5</v>
      </c>
      <c r="AA41" s="47">
        <f t="shared" si="216"/>
        <v>5</v>
      </c>
      <c r="AB41" s="47">
        <f t="shared" si="216"/>
        <v>5</v>
      </c>
      <c r="AC41" s="47">
        <f t="shared" si="216"/>
        <v>5</v>
      </c>
      <c r="AD41" s="47">
        <f t="shared" si="216"/>
        <v>5</v>
      </c>
      <c r="AE41" s="47">
        <f t="shared" si="216"/>
        <v>5</v>
      </c>
      <c r="AF41" s="47">
        <f t="shared" si="216"/>
        <v>5</v>
      </c>
      <c r="AG41" s="47">
        <f t="shared" si="216"/>
        <v>5</v>
      </c>
      <c r="AH41" s="47">
        <f t="shared" si="216"/>
        <v>5</v>
      </c>
      <c r="AI41" s="47">
        <f t="shared" si="216"/>
        <v>5</v>
      </c>
      <c r="AJ41" s="47">
        <f t="shared" si="216"/>
        <v>5</v>
      </c>
      <c r="AK41" s="47">
        <f t="shared" si="216"/>
        <v>5</v>
      </c>
      <c r="AL41" s="47">
        <f t="shared" si="216"/>
        <v>5</v>
      </c>
      <c r="AM41" s="47">
        <f t="shared" si="216"/>
        <v>5</v>
      </c>
      <c r="AN41" s="47">
        <f t="shared" si="216"/>
        <v>5</v>
      </c>
      <c r="AO41" s="47">
        <f t="shared" si="216"/>
        <v>5</v>
      </c>
      <c r="AP41" s="47">
        <f t="shared" si="216"/>
        <v>5</v>
      </c>
      <c r="AQ41" s="47">
        <f t="shared" si="216"/>
        <v>5</v>
      </c>
      <c r="AR41" s="47">
        <f t="shared" si="216"/>
        <v>5</v>
      </c>
      <c r="AS41" s="47">
        <f t="shared" si="216"/>
        <v>5</v>
      </c>
      <c r="AT41" s="47">
        <f t="shared" si="216"/>
        <v>5</v>
      </c>
      <c r="AU41" s="47">
        <f t="shared" si="216"/>
        <v>5</v>
      </c>
      <c r="AV41" s="47">
        <f t="shared" si="216"/>
        <v>5</v>
      </c>
    </row>
    <row r="42" spans="1:48" ht="30" customHeight="1" x14ac:dyDescent="0.3">
      <c r="P42" s="50"/>
      <c r="Q42" s="50"/>
      <c r="R42" s="48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</row>
    <row r="43" spans="1:48" ht="30" customHeight="1" x14ac:dyDescent="0.3">
      <c r="P43" s="50"/>
      <c r="Q43" s="50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</row>
    <row r="44" spans="1:48" ht="30" customHeight="1" x14ac:dyDescent="0.3">
      <c r="E44" s="42" t="s">
        <v>385</v>
      </c>
      <c r="P44" s="50"/>
      <c r="Q44" s="50"/>
      <c r="R44" s="48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</row>
    <row r="45" spans="1:48" ht="30" customHeight="1" x14ac:dyDescent="0.3">
      <c r="E45" s="42" t="s">
        <v>388</v>
      </c>
      <c r="P45" s="50"/>
      <c r="Q45" s="50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</row>
    <row r="46" spans="1:48" ht="30" customHeight="1" x14ac:dyDescent="0.3">
      <c r="E46" s="42" t="s">
        <v>384</v>
      </c>
      <c r="P46" s="50"/>
      <c r="Q46" s="50"/>
      <c r="R46" s="48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</row>
    <row r="47" spans="1:48" ht="30" customHeight="1" x14ac:dyDescent="0.3">
      <c r="P47" s="50"/>
      <c r="Q47" s="50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</row>
    <row r="48" spans="1:48" ht="30" customHeight="1" x14ac:dyDescent="0.3">
      <c r="P48" s="50"/>
      <c r="Q48" s="50"/>
      <c r="R48" s="48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</row>
    <row r="49" spans="5:48" ht="30" customHeight="1" x14ac:dyDescent="0.3">
      <c r="E49" s="42" t="s">
        <v>385</v>
      </c>
      <c r="P49" s="50"/>
      <c r="Q49" s="50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</row>
    <row r="50" spans="5:48" ht="30" customHeight="1" x14ac:dyDescent="0.3">
      <c r="E50" s="42" t="s">
        <v>388</v>
      </c>
      <c r="P50" s="50"/>
      <c r="Q50" s="50"/>
      <c r="R50" s="48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</row>
    <row r="51" spans="5:48" ht="30" customHeight="1" x14ac:dyDescent="0.3">
      <c r="E51" s="42" t="s">
        <v>384</v>
      </c>
      <c r="P51" s="50"/>
      <c r="Q51" s="50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</row>
    <row r="52" spans="5:48" ht="30" customHeight="1" x14ac:dyDescent="0.3">
      <c r="P52" s="50"/>
      <c r="Q52" s="50"/>
      <c r="R52" s="48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</row>
  </sheetData>
  <mergeCells count="107">
    <mergeCell ref="P39:Q39"/>
    <mergeCell ref="B7:B8"/>
    <mergeCell ref="A7:A8"/>
    <mergeCell ref="C7:C8"/>
    <mergeCell ref="E35:E37"/>
    <mergeCell ref="F35:F37"/>
    <mergeCell ref="G35:G37"/>
    <mergeCell ref="H35:H37"/>
    <mergeCell ref="I35:I37"/>
    <mergeCell ref="J35:J37"/>
    <mergeCell ref="N35:N37"/>
    <mergeCell ref="O35:O37"/>
    <mergeCell ref="P35:P37"/>
    <mergeCell ref="E14:E16"/>
    <mergeCell ref="F14:F16"/>
    <mergeCell ref="G14:G16"/>
    <mergeCell ref="H14:H16"/>
    <mergeCell ref="I14:I16"/>
    <mergeCell ref="J14:J16"/>
    <mergeCell ref="O18:O20"/>
    <mergeCell ref="P18:P20"/>
    <mergeCell ref="N21:N23"/>
    <mergeCell ref="O21:O23"/>
    <mergeCell ref="P21:P23"/>
    <mergeCell ref="E32:E34"/>
    <mergeCell ref="F32:F34"/>
    <mergeCell ref="G32:G34"/>
    <mergeCell ref="H32:H34"/>
    <mergeCell ref="I32:I34"/>
    <mergeCell ref="J32:J34"/>
    <mergeCell ref="L32:L34"/>
    <mergeCell ref="J29:J31"/>
    <mergeCell ref="L29:L31"/>
    <mergeCell ref="H26:H28"/>
    <mergeCell ref="L26:L28"/>
    <mergeCell ref="E29:E31"/>
    <mergeCell ref="F29:F31"/>
    <mergeCell ref="G29:G31"/>
    <mergeCell ref="H29:H31"/>
    <mergeCell ref="I29:I31"/>
    <mergeCell ref="E21:E23"/>
    <mergeCell ref="F21:F23"/>
    <mergeCell ref="G21:G23"/>
    <mergeCell ref="H21:H23"/>
    <mergeCell ref="I26:I28"/>
    <mergeCell ref="J26:J28"/>
    <mergeCell ref="J21:J23"/>
    <mergeCell ref="L21:L23"/>
    <mergeCell ref="L14:L16"/>
    <mergeCell ref="O32:O34"/>
    <mergeCell ref="P32:P34"/>
    <mergeCell ref="L35:L37"/>
    <mergeCell ref="D7:D8"/>
    <mergeCell ref="E7:E8"/>
    <mergeCell ref="F7:F8"/>
    <mergeCell ref="G7:G8"/>
    <mergeCell ref="H7:H8"/>
    <mergeCell ref="I7:I8"/>
    <mergeCell ref="N14:N16"/>
    <mergeCell ref="O14:O16"/>
    <mergeCell ref="P14:P16"/>
    <mergeCell ref="N18:N20"/>
    <mergeCell ref="K14:K16"/>
    <mergeCell ref="K18:K20"/>
    <mergeCell ref="K21:K23"/>
    <mergeCell ref="K26:K28"/>
    <mergeCell ref="K29:K31"/>
    <mergeCell ref="K32:K34"/>
    <mergeCell ref="K35:K37"/>
    <mergeCell ref="E26:E28"/>
    <mergeCell ref="F26:F28"/>
    <mergeCell ref="G26:G28"/>
    <mergeCell ref="Q26:Q28"/>
    <mergeCell ref="Q29:Q31"/>
    <mergeCell ref="Q32:Q34"/>
    <mergeCell ref="Q35:Q37"/>
    <mergeCell ref="N26:N28"/>
    <mergeCell ref="O26:O28"/>
    <mergeCell ref="P26:P28"/>
    <mergeCell ref="N29:N31"/>
    <mergeCell ref="O29:O31"/>
    <mergeCell ref="P29:P31"/>
    <mergeCell ref="N32:N34"/>
    <mergeCell ref="J7:M7"/>
    <mergeCell ref="N7:P7"/>
    <mergeCell ref="Q7:Q8"/>
    <mergeCell ref="R7:R8"/>
    <mergeCell ref="S7:AV7"/>
    <mergeCell ref="P40:Q41"/>
    <mergeCell ref="E18:E20"/>
    <mergeCell ref="F18:F20"/>
    <mergeCell ref="G18:G20"/>
    <mergeCell ref="H18:H20"/>
    <mergeCell ref="I18:I20"/>
    <mergeCell ref="J18:J20"/>
    <mergeCell ref="L18:L20"/>
    <mergeCell ref="Q18:Q20"/>
    <mergeCell ref="Q21:Q23"/>
    <mergeCell ref="Q14:Q16"/>
    <mergeCell ref="M14:M16"/>
    <mergeCell ref="M18:M20"/>
    <mergeCell ref="M21:M23"/>
    <mergeCell ref="M26:M28"/>
    <mergeCell ref="M29:M31"/>
    <mergeCell ref="M32:M34"/>
    <mergeCell ref="M35:M37"/>
    <mergeCell ref="I21:I23"/>
  </mergeCells>
  <pageMargins left="0.25" right="0.25" top="0.75" bottom="0.75" header="0.3" footer="0.3"/>
  <pageSetup paperSize="8"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activeCell="E5" sqref="E5"/>
    </sheetView>
  </sheetViews>
  <sheetFormatPr defaultRowHeight="14.4" x14ac:dyDescent="0.3"/>
  <sheetData>
    <row r="1" spans="1:9" x14ac:dyDescent="0.3">
      <c r="B1" t="s">
        <v>23</v>
      </c>
      <c r="C1" t="s">
        <v>24</v>
      </c>
      <c r="E1" t="s">
        <v>23</v>
      </c>
      <c r="F1" t="s">
        <v>24</v>
      </c>
      <c r="H1" t="s">
        <v>23</v>
      </c>
      <c r="I1" t="s">
        <v>24</v>
      </c>
    </row>
    <row r="2" spans="1:9" x14ac:dyDescent="0.3">
      <c r="A2" t="str">
        <f>TRIM(B2)</f>
        <v>ВР.1</v>
      </c>
      <c r="B2" t="s">
        <v>25</v>
      </c>
      <c r="C2" t="s">
        <v>26</v>
      </c>
      <c r="D2" t="str">
        <f>TRIM(E2)</f>
        <v>П-2-МУ</v>
      </c>
      <c r="E2" t="s">
        <v>208</v>
      </c>
      <c r="F2" t="s">
        <v>209</v>
      </c>
      <c r="G2" t="str">
        <f>TRIM(H2)</f>
        <v>П-3-МУ</v>
      </c>
      <c r="H2" t="s">
        <v>242</v>
      </c>
      <c r="I2" t="s">
        <v>243</v>
      </c>
    </row>
    <row r="3" spans="1:9" x14ac:dyDescent="0.3">
      <c r="A3" t="str">
        <f t="shared" ref="A3:A66" si="0">TRIM(B3)</f>
        <v>ВР.1.1</v>
      </c>
      <c r="B3" t="s">
        <v>27</v>
      </c>
      <c r="C3" t="s">
        <v>28</v>
      </c>
      <c r="D3" t="str">
        <f t="shared" ref="D3:D66" si="1">TRIM(E3)</f>
        <v>П-2-МУ.1</v>
      </c>
      <c r="E3" t="s">
        <v>210</v>
      </c>
      <c r="F3" t="s">
        <v>211</v>
      </c>
      <c r="G3" t="str">
        <f t="shared" ref="G3:G66" si="2">TRIM(H3)</f>
        <v>П-3-МУ.1.1</v>
      </c>
      <c r="H3" t="s">
        <v>244</v>
      </c>
      <c r="I3" t="s">
        <v>245</v>
      </c>
    </row>
    <row r="4" spans="1:9" x14ac:dyDescent="0.3">
      <c r="A4" t="str">
        <f t="shared" si="0"/>
        <v>ВР.1.2</v>
      </c>
      <c r="B4" t="s">
        <v>29</v>
      </c>
      <c r="C4" t="s">
        <v>30</v>
      </c>
      <c r="D4" t="str">
        <f t="shared" si="1"/>
        <v>П-2-МУ.1.1</v>
      </c>
      <c r="E4" t="s">
        <v>212</v>
      </c>
      <c r="F4" t="s">
        <v>213</v>
      </c>
      <c r="G4" t="str">
        <f t="shared" si="2"/>
        <v>П-3-МУ.1.2</v>
      </c>
      <c r="H4" t="s">
        <v>246</v>
      </c>
      <c r="I4" t="s">
        <v>247</v>
      </c>
    </row>
    <row r="5" spans="1:9" x14ac:dyDescent="0.3">
      <c r="A5" t="str">
        <f t="shared" si="0"/>
        <v>ВР.1.3</v>
      </c>
      <c r="B5" t="s">
        <v>31</v>
      </c>
      <c r="C5" t="s">
        <v>32</v>
      </c>
      <c r="D5" t="str">
        <f t="shared" si="1"/>
        <v>П-2-МУ.1.2</v>
      </c>
      <c r="E5" t="s">
        <v>214</v>
      </c>
      <c r="F5" t="s">
        <v>215</v>
      </c>
      <c r="G5" t="str">
        <f t="shared" si="2"/>
        <v>П-3-МУ.1.3</v>
      </c>
      <c r="H5" t="s">
        <v>248</v>
      </c>
      <c r="I5" t="s">
        <v>249</v>
      </c>
    </row>
    <row r="6" spans="1:9" x14ac:dyDescent="0.3">
      <c r="A6" t="str">
        <f t="shared" si="0"/>
        <v>ВР.1.4</v>
      </c>
      <c r="B6" t="s">
        <v>33</v>
      </c>
      <c r="C6" t="s">
        <v>34</v>
      </c>
      <c r="D6" t="str">
        <f t="shared" si="1"/>
        <v>П-2-МУ.1.2.1</v>
      </c>
      <c r="E6" t="s">
        <v>216</v>
      </c>
      <c r="F6" t="s">
        <v>217</v>
      </c>
      <c r="G6" t="str">
        <f t="shared" si="2"/>
        <v>П-3-МУ.2.1.0</v>
      </c>
      <c r="H6" t="s">
        <v>250</v>
      </c>
      <c r="I6" t="s">
        <v>251</v>
      </c>
    </row>
    <row r="7" spans="1:9" x14ac:dyDescent="0.3">
      <c r="A7" t="str">
        <f t="shared" si="0"/>
        <v>ВР.2</v>
      </c>
      <c r="B7" t="s">
        <v>9</v>
      </c>
      <c r="C7" t="s">
        <v>35</v>
      </c>
      <c r="D7" t="str">
        <f t="shared" si="1"/>
        <v>П-2-МУ.1.2.2</v>
      </c>
      <c r="E7" t="s">
        <v>218</v>
      </c>
      <c r="F7" t="s">
        <v>219</v>
      </c>
      <c r="G7" t="str">
        <f t="shared" si="2"/>
        <v>П-3-МУ.2.1.1</v>
      </c>
      <c r="H7" t="s">
        <v>252</v>
      </c>
      <c r="I7" t="s">
        <v>253</v>
      </c>
    </row>
    <row r="8" spans="1:9" x14ac:dyDescent="0.3">
      <c r="A8" t="str">
        <f t="shared" si="0"/>
        <v>ВР.2.1</v>
      </c>
      <c r="B8" t="s">
        <v>36</v>
      </c>
      <c r="C8" t="s">
        <v>37</v>
      </c>
      <c r="D8" t="str">
        <f t="shared" si="1"/>
        <v>П-2-МУ.1.3</v>
      </c>
      <c r="E8" t="s">
        <v>220</v>
      </c>
      <c r="F8" t="s">
        <v>221</v>
      </c>
      <c r="G8" t="str">
        <f t="shared" si="2"/>
        <v>П-3-МУ.2.1.2-7</v>
      </c>
      <c r="H8" t="s">
        <v>254</v>
      </c>
      <c r="I8" t="s">
        <v>255</v>
      </c>
    </row>
    <row r="9" spans="1:9" x14ac:dyDescent="0.3">
      <c r="A9" t="str">
        <f t="shared" si="0"/>
        <v>ВР.2.1.1</v>
      </c>
      <c r="B9" t="s">
        <v>38</v>
      </c>
      <c r="C9" t="s">
        <v>39</v>
      </c>
      <c r="D9" t="str">
        <f t="shared" si="1"/>
        <v>П-2-МУ.2</v>
      </c>
      <c r="E9" t="s">
        <v>222</v>
      </c>
      <c r="F9" t="s">
        <v>223</v>
      </c>
      <c r="G9" t="str">
        <f t="shared" si="2"/>
        <v>П-3-МУ.2.1.3</v>
      </c>
      <c r="H9" t="s">
        <v>256</v>
      </c>
      <c r="I9" t="s">
        <v>257</v>
      </c>
    </row>
    <row r="10" spans="1:9" x14ac:dyDescent="0.3">
      <c r="A10" t="str">
        <f t="shared" si="0"/>
        <v>ВР.2.1.2</v>
      </c>
      <c r="B10" t="s">
        <v>40</v>
      </c>
      <c r="C10" t="s">
        <v>41</v>
      </c>
      <c r="D10" t="str">
        <f t="shared" si="1"/>
        <v>П-2-МУ.2.4</v>
      </c>
      <c r="E10" t="s">
        <v>224</v>
      </c>
      <c r="F10" t="s">
        <v>225</v>
      </c>
      <c r="G10" t="str">
        <f t="shared" si="2"/>
        <v>П-3-МУ.2.1.4</v>
      </c>
      <c r="H10" t="s">
        <v>258</v>
      </c>
      <c r="I10" t="s">
        <v>259</v>
      </c>
    </row>
    <row r="11" spans="1:9" x14ac:dyDescent="0.3">
      <c r="A11" t="str">
        <f t="shared" si="0"/>
        <v>ВР.2.1.3</v>
      </c>
      <c r="B11" t="s">
        <v>42</v>
      </c>
      <c r="C11" t="s">
        <v>43</v>
      </c>
      <c r="D11" t="str">
        <f t="shared" si="1"/>
        <v>П-2-МУ.2.4.1</v>
      </c>
      <c r="E11" t="s">
        <v>226</v>
      </c>
      <c r="F11" t="s">
        <v>227</v>
      </c>
      <c r="G11" t="str">
        <f t="shared" si="2"/>
        <v>П-3-МУ.2.1.5</v>
      </c>
      <c r="H11" t="s">
        <v>260</v>
      </c>
      <c r="I11" t="s">
        <v>261</v>
      </c>
    </row>
    <row r="12" spans="1:9" x14ac:dyDescent="0.3">
      <c r="A12" t="str">
        <f t="shared" si="0"/>
        <v>ВР.2.1.4</v>
      </c>
      <c r="B12" t="s">
        <v>44</v>
      </c>
      <c r="C12" t="s">
        <v>45</v>
      </c>
      <c r="D12" t="str">
        <f t="shared" si="1"/>
        <v>П-2-МУ.2.4.2</v>
      </c>
      <c r="E12" t="s">
        <v>228</v>
      </c>
      <c r="F12" t="s">
        <v>229</v>
      </c>
      <c r="G12" t="str">
        <f t="shared" si="2"/>
        <v>П-3-МУ.2.1.6</v>
      </c>
      <c r="H12" t="s">
        <v>262</v>
      </c>
      <c r="I12" t="s">
        <v>263</v>
      </c>
    </row>
    <row r="13" spans="1:9" x14ac:dyDescent="0.3">
      <c r="A13" t="str">
        <f t="shared" si="0"/>
        <v>ВР.2.2</v>
      </c>
      <c r="B13" t="s">
        <v>46</v>
      </c>
      <c r="C13" t="s">
        <v>47</v>
      </c>
      <c r="D13" t="str">
        <f t="shared" si="1"/>
        <v>П-2-МУ.2.4.3</v>
      </c>
      <c r="E13" t="s">
        <v>230</v>
      </c>
      <c r="F13" t="s">
        <v>231</v>
      </c>
      <c r="G13" t="str">
        <f t="shared" si="2"/>
        <v>П-3-МУ.2.1.8</v>
      </c>
      <c r="H13" t="s">
        <v>264</v>
      </c>
      <c r="I13" t="s">
        <v>265</v>
      </c>
    </row>
    <row r="14" spans="1:9" x14ac:dyDescent="0.3">
      <c r="A14" t="str">
        <f t="shared" si="0"/>
        <v>ВР.2.2.1</v>
      </c>
      <c r="B14" t="s">
        <v>48</v>
      </c>
      <c r="C14" t="s">
        <v>49</v>
      </c>
      <c r="D14" t="str">
        <f t="shared" si="1"/>
        <v>П-2-МУ.2.4.4</v>
      </c>
      <c r="E14" t="s">
        <v>232</v>
      </c>
      <c r="F14" t="s">
        <v>233</v>
      </c>
      <c r="G14" t="str">
        <f t="shared" si="2"/>
        <v>П-3-МУ.2.1.9</v>
      </c>
      <c r="H14" t="s">
        <v>266</v>
      </c>
      <c r="I14" t="s">
        <v>267</v>
      </c>
    </row>
    <row r="15" spans="1:9" x14ac:dyDescent="0.3">
      <c r="A15" t="str">
        <f t="shared" si="0"/>
        <v>ВР.2.2.2</v>
      </c>
      <c r="B15" t="s">
        <v>50</v>
      </c>
      <c r="C15" t="s">
        <v>51</v>
      </c>
      <c r="D15" t="str">
        <f t="shared" si="1"/>
        <v>П-2-МУ.2.5</v>
      </c>
      <c r="E15" t="s">
        <v>234</v>
      </c>
      <c r="F15" t="s">
        <v>235</v>
      </c>
      <c r="G15" t="str">
        <f t="shared" si="2"/>
        <v>П-3-МУ.2.1.10</v>
      </c>
      <c r="H15" t="s">
        <v>268</v>
      </c>
      <c r="I15" t="s">
        <v>269</v>
      </c>
    </row>
    <row r="16" spans="1:9" x14ac:dyDescent="0.3">
      <c r="A16" t="str">
        <f t="shared" si="0"/>
        <v>ВР.2.2.3</v>
      </c>
      <c r="B16" t="s">
        <v>52</v>
      </c>
      <c r="C16" t="s">
        <v>53</v>
      </c>
      <c r="D16" t="str">
        <f t="shared" si="1"/>
        <v>П-2-МУ.2.6</v>
      </c>
      <c r="E16" t="s">
        <v>236</v>
      </c>
      <c r="F16" t="s">
        <v>237</v>
      </c>
      <c r="G16" t="str">
        <f t="shared" si="2"/>
        <v>П-3-МУ.2.1.11</v>
      </c>
      <c r="H16" t="s">
        <v>270</v>
      </c>
      <c r="I16" t="s">
        <v>271</v>
      </c>
    </row>
    <row r="17" spans="1:9" x14ac:dyDescent="0.3">
      <c r="A17" t="str">
        <f t="shared" si="0"/>
        <v>ВР.2.2.4</v>
      </c>
      <c r="B17" t="s">
        <v>54</v>
      </c>
      <c r="C17" t="s">
        <v>55</v>
      </c>
      <c r="D17" t="str">
        <f t="shared" si="1"/>
        <v>П-2-МУ.2.7</v>
      </c>
      <c r="E17" t="s">
        <v>238</v>
      </c>
      <c r="F17" t="s">
        <v>239</v>
      </c>
      <c r="G17" t="str">
        <f t="shared" si="2"/>
        <v>П-3-МУ.2.1.12</v>
      </c>
      <c r="H17" t="s">
        <v>272</v>
      </c>
      <c r="I17" t="s">
        <v>273</v>
      </c>
    </row>
    <row r="18" spans="1:9" x14ac:dyDescent="0.3">
      <c r="A18" t="str">
        <f t="shared" si="0"/>
        <v>ВР.2.2.5</v>
      </c>
      <c r="B18" t="s">
        <v>56</v>
      </c>
      <c r="C18" t="s">
        <v>57</v>
      </c>
      <c r="D18" t="str">
        <f t="shared" si="1"/>
        <v>П-2-МУ.2.8</v>
      </c>
      <c r="E18" t="s">
        <v>240</v>
      </c>
      <c r="F18" t="s">
        <v>241</v>
      </c>
      <c r="G18" t="str">
        <f t="shared" si="2"/>
        <v>П-3-МУ.2.1.13</v>
      </c>
      <c r="H18" t="s">
        <v>274</v>
      </c>
      <c r="I18" t="s">
        <v>275</v>
      </c>
    </row>
    <row r="19" spans="1:9" x14ac:dyDescent="0.3">
      <c r="A19" t="str">
        <f t="shared" si="0"/>
        <v>ВР.2.2.6</v>
      </c>
      <c r="B19" t="s">
        <v>58</v>
      </c>
      <c r="C19" t="s">
        <v>59</v>
      </c>
      <c r="D19" t="str">
        <f t="shared" si="1"/>
        <v/>
      </c>
      <c r="G19" t="str">
        <f t="shared" si="2"/>
        <v>П-3-МУ.2.2.1</v>
      </c>
      <c r="H19" t="s">
        <v>276</v>
      </c>
      <c r="I19" t="s">
        <v>277</v>
      </c>
    </row>
    <row r="20" spans="1:9" x14ac:dyDescent="0.3">
      <c r="A20" t="str">
        <f t="shared" si="0"/>
        <v>ВР.3</v>
      </c>
      <c r="B20" t="s">
        <v>60</v>
      </c>
      <c r="C20" t="s">
        <v>61</v>
      </c>
      <c r="D20" t="str">
        <f t="shared" si="1"/>
        <v/>
      </c>
      <c r="G20" t="str">
        <f t="shared" si="2"/>
        <v>П-3-МУ.2.2.2</v>
      </c>
      <c r="H20" t="s">
        <v>278</v>
      </c>
      <c r="I20" t="s">
        <v>279</v>
      </c>
    </row>
    <row r="21" spans="1:9" x14ac:dyDescent="0.3">
      <c r="A21" t="str">
        <f t="shared" si="0"/>
        <v>ВР.3.1</v>
      </c>
      <c r="B21" t="s">
        <v>62</v>
      </c>
      <c r="C21" t="s">
        <v>63</v>
      </c>
      <c r="D21" t="str">
        <f t="shared" si="1"/>
        <v/>
      </c>
      <c r="G21" t="str">
        <f t="shared" si="2"/>
        <v>П-3-МУ.2.2.3</v>
      </c>
      <c r="H21" t="s">
        <v>280</v>
      </c>
      <c r="I21" t="s">
        <v>281</v>
      </c>
    </row>
    <row r="22" spans="1:9" x14ac:dyDescent="0.3">
      <c r="A22" t="str">
        <f t="shared" si="0"/>
        <v>ВР.3.2</v>
      </c>
      <c r="B22" t="s">
        <v>64</v>
      </c>
      <c r="C22" t="s">
        <v>65</v>
      </c>
      <c r="D22" t="str">
        <f t="shared" si="1"/>
        <v/>
      </c>
      <c r="G22" t="str">
        <f t="shared" si="2"/>
        <v>П-3-МУ.2.2.4</v>
      </c>
      <c r="H22" t="s">
        <v>282</v>
      </c>
      <c r="I22" t="s">
        <v>283</v>
      </c>
    </row>
    <row r="23" spans="1:9" x14ac:dyDescent="0.3">
      <c r="A23" t="str">
        <f t="shared" si="0"/>
        <v>ВР.3.3</v>
      </c>
      <c r="B23" t="s">
        <v>66</v>
      </c>
      <c r="C23" t="s">
        <v>67</v>
      </c>
      <c r="D23" t="str">
        <f t="shared" si="1"/>
        <v/>
      </c>
      <c r="G23" t="str">
        <f t="shared" si="2"/>
        <v>П-3-МУ.2.2.5</v>
      </c>
      <c r="H23" t="s">
        <v>284</v>
      </c>
      <c r="I23" t="s">
        <v>285</v>
      </c>
    </row>
    <row r="24" spans="1:9" x14ac:dyDescent="0.3">
      <c r="A24" t="str">
        <f t="shared" si="0"/>
        <v>ВР.3.4</v>
      </c>
      <c r="B24" t="s">
        <v>68</v>
      </c>
      <c r="C24" t="s">
        <v>69</v>
      </c>
      <c r="D24" t="str">
        <f t="shared" si="1"/>
        <v/>
      </c>
      <c r="G24" t="str">
        <f t="shared" si="2"/>
        <v>П-3-МУ.2.2.6</v>
      </c>
      <c r="H24" t="s">
        <v>286</v>
      </c>
      <c r="I24" t="s">
        <v>287</v>
      </c>
    </row>
    <row r="25" spans="1:9" x14ac:dyDescent="0.3">
      <c r="A25" t="str">
        <f t="shared" si="0"/>
        <v>ВР.3.5</v>
      </c>
      <c r="B25" t="s">
        <v>70</v>
      </c>
      <c r="C25" t="s">
        <v>71</v>
      </c>
      <c r="D25" t="str">
        <f t="shared" si="1"/>
        <v/>
      </c>
      <c r="G25" t="str">
        <f t="shared" si="2"/>
        <v>П-3-МУ.2.2.7</v>
      </c>
      <c r="H25" t="s">
        <v>288</v>
      </c>
      <c r="I25" t="s">
        <v>289</v>
      </c>
    </row>
    <row r="26" spans="1:9" x14ac:dyDescent="0.3">
      <c r="A26" t="str">
        <f t="shared" si="0"/>
        <v>ВР.3.6</v>
      </c>
      <c r="B26" t="s">
        <v>72</v>
      </c>
      <c r="C26" t="s">
        <v>73</v>
      </c>
      <c r="D26" t="str">
        <f t="shared" si="1"/>
        <v/>
      </c>
      <c r="G26" t="str">
        <f t="shared" si="2"/>
        <v>П-3-МУ.3.1</v>
      </c>
      <c r="H26" t="s">
        <v>290</v>
      </c>
      <c r="I26" t="s">
        <v>291</v>
      </c>
    </row>
    <row r="27" spans="1:9" x14ac:dyDescent="0.3">
      <c r="A27" t="str">
        <f t="shared" si="0"/>
        <v>ВР.3.7</v>
      </c>
      <c r="B27" t="s">
        <v>74</v>
      </c>
      <c r="C27" t="s">
        <v>75</v>
      </c>
      <c r="D27" t="str">
        <f t="shared" si="1"/>
        <v/>
      </c>
      <c r="G27" t="str">
        <f t="shared" si="2"/>
        <v>П-3-МУ.3.2</v>
      </c>
      <c r="H27" t="s">
        <v>292</v>
      </c>
      <c r="I27" t="s">
        <v>293</v>
      </c>
    </row>
    <row r="28" spans="1:9" x14ac:dyDescent="0.3">
      <c r="A28" t="str">
        <f t="shared" si="0"/>
        <v>ВР.4</v>
      </c>
      <c r="B28" t="s">
        <v>76</v>
      </c>
      <c r="C28" t="s">
        <v>77</v>
      </c>
      <c r="D28" t="str">
        <f t="shared" si="1"/>
        <v/>
      </c>
      <c r="G28" t="str">
        <f t="shared" si="2"/>
        <v>П-3-МУ.3.3.1</v>
      </c>
      <c r="H28" t="s">
        <v>294</v>
      </c>
      <c r="I28" t="s">
        <v>295</v>
      </c>
    </row>
    <row r="29" spans="1:9" x14ac:dyDescent="0.3">
      <c r="A29" t="str">
        <f t="shared" si="0"/>
        <v>ВР.4.1</v>
      </c>
      <c r="B29" t="s">
        <v>78</v>
      </c>
      <c r="C29" t="s">
        <v>79</v>
      </c>
      <c r="D29" t="str">
        <f t="shared" si="1"/>
        <v/>
      </c>
      <c r="G29" t="str">
        <f t="shared" si="2"/>
        <v>П-3-МУ.3.3.2</v>
      </c>
      <c r="H29" t="s">
        <v>296</v>
      </c>
      <c r="I29" t="s">
        <v>297</v>
      </c>
    </row>
    <row r="30" spans="1:9" x14ac:dyDescent="0.3">
      <c r="A30" t="str">
        <f t="shared" si="0"/>
        <v>ВР.4.2</v>
      </c>
      <c r="B30" t="s">
        <v>80</v>
      </c>
      <c r="C30" t="s">
        <v>81</v>
      </c>
      <c r="D30" t="str">
        <f t="shared" si="1"/>
        <v/>
      </c>
      <c r="G30" t="str">
        <f t="shared" si="2"/>
        <v>П-3-МУ.3.3.3</v>
      </c>
      <c r="H30" t="s">
        <v>298</v>
      </c>
      <c r="I30" t="s">
        <v>299</v>
      </c>
    </row>
    <row r="31" spans="1:9" x14ac:dyDescent="0.3">
      <c r="A31" t="str">
        <f t="shared" si="0"/>
        <v>ВР.4.3</v>
      </c>
      <c r="B31" t="s">
        <v>82</v>
      </c>
      <c r="C31" t="s">
        <v>83</v>
      </c>
      <c r="D31" t="str">
        <f t="shared" si="1"/>
        <v/>
      </c>
      <c r="G31" t="str">
        <f t="shared" si="2"/>
        <v>П-3-МУ.3.3.4</v>
      </c>
      <c r="H31" t="s">
        <v>300</v>
      </c>
      <c r="I31" t="s">
        <v>301</v>
      </c>
    </row>
    <row r="32" spans="1:9" x14ac:dyDescent="0.3">
      <c r="A32" t="str">
        <f t="shared" si="0"/>
        <v>ВР.4.4</v>
      </c>
      <c r="B32" t="s">
        <v>84</v>
      </c>
      <c r="C32" t="s">
        <v>85</v>
      </c>
      <c r="D32" t="str">
        <f t="shared" si="1"/>
        <v/>
      </c>
      <c r="G32" t="str">
        <f t="shared" si="2"/>
        <v>П-3-МУ.3.3.5</v>
      </c>
      <c r="H32" t="s">
        <v>302</v>
      </c>
      <c r="I32" t="s">
        <v>303</v>
      </c>
    </row>
    <row r="33" spans="1:9" x14ac:dyDescent="0.3">
      <c r="A33" t="str">
        <f t="shared" si="0"/>
        <v>ВР.4.5</v>
      </c>
      <c r="B33" t="s">
        <v>86</v>
      </c>
      <c r="C33" t="s">
        <v>87</v>
      </c>
      <c r="D33" t="str">
        <f t="shared" si="1"/>
        <v/>
      </c>
      <c r="G33" t="str">
        <f t="shared" si="2"/>
        <v>П-3-МУ.3.3.6</v>
      </c>
      <c r="H33" t="s">
        <v>304</v>
      </c>
      <c r="I33" t="s">
        <v>305</v>
      </c>
    </row>
    <row r="34" spans="1:9" x14ac:dyDescent="0.3">
      <c r="A34" t="str">
        <f t="shared" si="0"/>
        <v>ВР.4.6</v>
      </c>
      <c r="B34" t="s">
        <v>88</v>
      </c>
      <c r="C34" t="s">
        <v>89</v>
      </c>
      <c r="D34" t="str">
        <f t="shared" si="1"/>
        <v/>
      </c>
      <c r="G34" t="str">
        <f t="shared" si="2"/>
        <v>П-3-МУ.3.3.7</v>
      </c>
      <c r="H34" t="s">
        <v>306</v>
      </c>
      <c r="I34" t="s">
        <v>307</v>
      </c>
    </row>
    <row r="35" spans="1:9" x14ac:dyDescent="0.3">
      <c r="A35" t="str">
        <f t="shared" si="0"/>
        <v>ВР.4.7</v>
      </c>
      <c r="B35" t="s">
        <v>90</v>
      </c>
      <c r="C35" t="s">
        <v>91</v>
      </c>
      <c r="D35" t="str">
        <f t="shared" si="1"/>
        <v/>
      </c>
      <c r="G35" t="str">
        <f t="shared" si="2"/>
        <v>П-3-МУ.3.3.8</v>
      </c>
      <c r="H35" t="s">
        <v>308</v>
      </c>
      <c r="I35" t="s">
        <v>309</v>
      </c>
    </row>
    <row r="36" spans="1:9" x14ac:dyDescent="0.3">
      <c r="A36" t="str">
        <f t="shared" si="0"/>
        <v>ВР.4.8</v>
      </c>
      <c r="B36" t="s">
        <v>92</v>
      </c>
      <c r="C36" t="s">
        <v>93</v>
      </c>
      <c r="D36" t="str">
        <f t="shared" si="1"/>
        <v/>
      </c>
      <c r="G36" t="str">
        <f t="shared" si="2"/>
        <v>П-3-МУ.3.3.9</v>
      </c>
      <c r="H36" t="s">
        <v>310</v>
      </c>
      <c r="I36" t="s">
        <v>311</v>
      </c>
    </row>
    <row r="37" spans="1:9" x14ac:dyDescent="0.3">
      <c r="A37" t="str">
        <f t="shared" si="0"/>
        <v>ВР.4.9</v>
      </c>
      <c r="B37" t="s">
        <v>94</v>
      </c>
      <c r="C37" t="s">
        <v>95</v>
      </c>
      <c r="D37" t="str">
        <f t="shared" si="1"/>
        <v/>
      </c>
      <c r="G37" t="str">
        <f t="shared" si="2"/>
        <v>П-3-МУ.3.4</v>
      </c>
      <c r="H37" t="s">
        <v>312</v>
      </c>
      <c r="I37" t="s">
        <v>313</v>
      </c>
    </row>
    <row r="38" spans="1:9" x14ac:dyDescent="0.3">
      <c r="A38" t="str">
        <f t="shared" si="0"/>
        <v>ВР.4.10</v>
      </c>
      <c r="B38" t="s">
        <v>96</v>
      </c>
      <c r="C38" t="s">
        <v>97</v>
      </c>
      <c r="D38" t="str">
        <f t="shared" si="1"/>
        <v/>
      </c>
      <c r="G38" t="str">
        <f t="shared" si="2"/>
        <v>П-3-МУ.5.1.1</v>
      </c>
      <c r="H38" t="s">
        <v>314</v>
      </c>
      <c r="I38" t="s">
        <v>315</v>
      </c>
    </row>
    <row r="39" spans="1:9" x14ac:dyDescent="0.3">
      <c r="A39" t="str">
        <f t="shared" si="0"/>
        <v>ВР.4.11</v>
      </c>
      <c r="B39" t="s">
        <v>98</v>
      </c>
      <c r="C39" t="s">
        <v>99</v>
      </c>
      <c r="D39" t="str">
        <f t="shared" si="1"/>
        <v/>
      </c>
      <c r="G39" t="str">
        <f t="shared" si="2"/>
        <v>П-3-МУ.5.1.2</v>
      </c>
      <c r="H39" t="s">
        <v>316</v>
      </c>
      <c r="I39" t="s">
        <v>317</v>
      </c>
    </row>
    <row r="40" spans="1:9" x14ac:dyDescent="0.3">
      <c r="A40" t="str">
        <f t="shared" si="0"/>
        <v>ВР.5</v>
      </c>
      <c r="B40" t="s">
        <v>100</v>
      </c>
      <c r="C40" t="s">
        <v>101</v>
      </c>
      <c r="D40" t="str">
        <f t="shared" si="1"/>
        <v/>
      </c>
      <c r="G40" t="str">
        <f t="shared" si="2"/>
        <v>П-3-МУ.5.1.3</v>
      </c>
      <c r="H40" t="s">
        <v>318</v>
      </c>
      <c r="I40" t="s">
        <v>319</v>
      </c>
    </row>
    <row r="41" spans="1:9" x14ac:dyDescent="0.3">
      <c r="A41" t="str">
        <f t="shared" si="0"/>
        <v>ВР.5.1</v>
      </c>
      <c r="B41" t="s">
        <v>102</v>
      </c>
      <c r="C41" t="s">
        <v>103</v>
      </c>
      <c r="D41" t="str">
        <f t="shared" si="1"/>
        <v/>
      </c>
      <c r="G41" t="str">
        <f t="shared" si="2"/>
        <v>П-3-МУ.5.1.4</v>
      </c>
      <c r="H41" t="s">
        <v>320</v>
      </c>
      <c r="I41" t="s">
        <v>321</v>
      </c>
    </row>
    <row r="42" spans="1:9" x14ac:dyDescent="0.3">
      <c r="A42" t="str">
        <f t="shared" si="0"/>
        <v>ВР.5.2</v>
      </c>
      <c r="B42" t="s">
        <v>104</v>
      </c>
      <c r="C42" t="s">
        <v>105</v>
      </c>
      <c r="D42" t="str">
        <f t="shared" si="1"/>
        <v/>
      </c>
      <c r="G42" t="str">
        <f t="shared" si="2"/>
        <v>П-3-МУ.5.1.5</v>
      </c>
      <c r="H42" t="s">
        <v>322</v>
      </c>
      <c r="I42" t="s">
        <v>323</v>
      </c>
    </row>
    <row r="43" spans="1:9" x14ac:dyDescent="0.3">
      <c r="A43" t="str">
        <f t="shared" si="0"/>
        <v>ВР.5.3</v>
      </c>
      <c r="B43" t="s">
        <v>106</v>
      </c>
      <c r="C43" t="s">
        <v>107</v>
      </c>
      <c r="D43" t="str">
        <f t="shared" si="1"/>
        <v/>
      </c>
      <c r="G43" t="str">
        <f t="shared" si="2"/>
        <v>П-3-МУ.5.1.6</v>
      </c>
      <c r="H43" t="s">
        <v>324</v>
      </c>
      <c r="I43" t="s">
        <v>325</v>
      </c>
    </row>
    <row r="44" spans="1:9" x14ac:dyDescent="0.3">
      <c r="A44" t="str">
        <f t="shared" si="0"/>
        <v>ВР.5.4</v>
      </c>
      <c r="B44" t="s">
        <v>108</v>
      </c>
      <c r="C44" t="s">
        <v>109</v>
      </c>
      <c r="D44" t="str">
        <f t="shared" si="1"/>
        <v/>
      </c>
      <c r="G44" t="str">
        <f t="shared" si="2"/>
        <v>П-3-МУ.5.1.7</v>
      </c>
      <c r="H44" t="s">
        <v>326</v>
      </c>
      <c r="I44" t="s">
        <v>327</v>
      </c>
    </row>
    <row r="45" spans="1:9" x14ac:dyDescent="0.3">
      <c r="A45" t="str">
        <f t="shared" si="0"/>
        <v>ВР.5.5</v>
      </c>
      <c r="B45" t="s">
        <v>110</v>
      </c>
      <c r="C45" t="s">
        <v>111</v>
      </c>
      <c r="D45" t="str">
        <f t="shared" si="1"/>
        <v/>
      </c>
      <c r="G45" t="str">
        <f t="shared" si="2"/>
        <v>П-3-МУ.5.1.8</v>
      </c>
      <c r="H45" t="s">
        <v>328</v>
      </c>
      <c r="I45" t="s">
        <v>329</v>
      </c>
    </row>
    <row r="46" spans="1:9" x14ac:dyDescent="0.3">
      <c r="A46" t="str">
        <f t="shared" si="0"/>
        <v>ВР.5.6</v>
      </c>
      <c r="B46" t="s">
        <v>112</v>
      </c>
      <c r="C46" t="s">
        <v>113</v>
      </c>
      <c r="D46" t="str">
        <f t="shared" si="1"/>
        <v/>
      </c>
      <c r="G46" t="str">
        <f t="shared" si="2"/>
        <v>П-3-МУ.5.1.9</v>
      </c>
      <c r="H46" t="s">
        <v>330</v>
      </c>
      <c r="I46" t="s">
        <v>331</v>
      </c>
    </row>
    <row r="47" spans="1:9" x14ac:dyDescent="0.3">
      <c r="A47" t="str">
        <f t="shared" si="0"/>
        <v>ВР.5.7</v>
      </c>
      <c r="B47" t="s">
        <v>114</v>
      </c>
      <c r="C47" t="s">
        <v>115</v>
      </c>
      <c r="D47" t="str">
        <f t="shared" si="1"/>
        <v/>
      </c>
      <c r="G47" t="str">
        <f t="shared" si="2"/>
        <v>П-3-МУ.5.2.1</v>
      </c>
      <c r="H47" t="s">
        <v>332</v>
      </c>
      <c r="I47" t="s">
        <v>333</v>
      </c>
    </row>
    <row r="48" spans="1:9" x14ac:dyDescent="0.3">
      <c r="A48" t="str">
        <f t="shared" si="0"/>
        <v>ВР.5.8</v>
      </c>
      <c r="B48" t="s">
        <v>116</v>
      </c>
      <c r="C48" t="s">
        <v>117</v>
      </c>
      <c r="D48" t="str">
        <f t="shared" si="1"/>
        <v/>
      </c>
      <c r="G48" t="str">
        <f t="shared" si="2"/>
        <v>П-3-МУ.5.2.3</v>
      </c>
      <c r="H48" t="s">
        <v>334</v>
      </c>
      <c r="I48" t="s">
        <v>335</v>
      </c>
    </row>
    <row r="49" spans="1:9" x14ac:dyDescent="0.3">
      <c r="A49" t="str">
        <f t="shared" si="0"/>
        <v>ВР.5.9</v>
      </c>
      <c r="B49" t="s">
        <v>118</v>
      </c>
      <c r="C49" t="s">
        <v>119</v>
      </c>
      <c r="D49" t="str">
        <f t="shared" si="1"/>
        <v/>
      </c>
      <c r="G49" t="str">
        <f t="shared" si="2"/>
        <v>П-3-МУ.5.3</v>
      </c>
      <c r="H49" t="s">
        <v>336</v>
      </c>
      <c r="I49" t="s">
        <v>231</v>
      </c>
    </row>
    <row r="50" spans="1:9" x14ac:dyDescent="0.3">
      <c r="A50" t="str">
        <f t="shared" si="0"/>
        <v>ВР.5.10</v>
      </c>
      <c r="B50" t="s">
        <v>120</v>
      </c>
      <c r="C50" t="s">
        <v>121</v>
      </c>
      <c r="D50" t="str">
        <f t="shared" si="1"/>
        <v/>
      </c>
      <c r="G50" t="str">
        <f t="shared" si="2"/>
        <v>П-3-МУ.5.4</v>
      </c>
      <c r="H50" t="s">
        <v>337</v>
      </c>
      <c r="I50" t="s">
        <v>233</v>
      </c>
    </row>
    <row r="51" spans="1:9" x14ac:dyDescent="0.3">
      <c r="A51" t="str">
        <f t="shared" si="0"/>
        <v>ВР.6</v>
      </c>
      <c r="B51" t="s">
        <v>122</v>
      </c>
      <c r="C51" t="s">
        <v>123</v>
      </c>
      <c r="D51" t="str">
        <f t="shared" si="1"/>
        <v/>
      </c>
      <c r="G51" t="str">
        <f t="shared" si="2"/>
        <v>П-3-МУ.6.1</v>
      </c>
      <c r="H51" t="s">
        <v>338</v>
      </c>
      <c r="I51" t="s">
        <v>339</v>
      </c>
    </row>
    <row r="52" spans="1:9" x14ac:dyDescent="0.3">
      <c r="A52" t="str">
        <f t="shared" si="0"/>
        <v>ВР.6.1</v>
      </c>
      <c r="B52" t="s">
        <v>124</v>
      </c>
      <c r="C52" t="s">
        <v>125</v>
      </c>
      <c r="D52" t="str">
        <f t="shared" si="1"/>
        <v/>
      </c>
      <c r="G52" t="str">
        <f t="shared" si="2"/>
        <v>П-3-МУ.6.2</v>
      </c>
      <c r="H52" t="s">
        <v>340</v>
      </c>
      <c r="I52" t="s">
        <v>341</v>
      </c>
    </row>
    <row r="53" spans="1:9" x14ac:dyDescent="0.3">
      <c r="A53" t="str">
        <f t="shared" si="0"/>
        <v>ВР.6.2</v>
      </c>
      <c r="B53" t="s">
        <v>126</v>
      </c>
      <c r="C53" t="s">
        <v>127</v>
      </c>
      <c r="D53" t="str">
        <f t="shared" si="1"/>
        <v/>
      </c>
      <c r="G53" t="str">
        <f t="shared" si="2"/>
        <v>П-3-МУ.6.3</v>
      </c>
      <c r="H53" t="s">
        <v>342</v>
      </c>
      <c r="I53" t="s">
        <v>343</v>
      </c>
    </row>
    <row r="54" spans="1:9" x14ac:dyDescent="0.3">
      <c r="A54" t="str">
        <f t="shared" si="0"/>
        <v>ВР.6.3</v>
      </c>
      <c r="B54" t="s">
        <v>128</v>
      </c>
      <c r="C54" t="s">
        <v>129</v>
      </c>
      <c r="D54" t="str">
        <f t="shared" si="1"/>
        <v/>
      </c>
      <c r="G54" t="str">
        <f t="shared" si="2"/>
        <v>П-3-МУ.7.1</v>
      </c>
      <c r="H54" t="s">
        <v>344</v>
      </c>
      <c r="I54" t="s">
        <v>345</v>
      </c>
    </row>
    <row r="55" spans="1:9" x14ac:dyDescent="0.3">
      <c r="A55" t="str">
        <f t="shared" si="0"/>
        <v>ВР.6.4</v>
      </c>
      <c r="B55" t="s">
        <v>130</v>
      </c>
      <c r="C55" t="s">
        <v>131</v>
      </c>
      <c r="D55" t="str">
        <f t="shared" si="1"/>
        <v/>
      </c>
      <c r="G55" t="str">
        <f t="shared" si="2"/>
        <v>П-3-МУ.7.4.1</v>
      </c>
      <c r="H55" t="s">
        <v>346</v>
      </c>
      <c r="I55" t="s">
        <v>347</v>
      </c>
    </row>
    <row r="56" spans="1:9" x14ac:dyDescent="0.3">
      <c r="A56" t="str">
        <f t="shared" si="0"/>
        <v>ВР.6.5</v>
      </c>
      <c r="B56" t="s">
        <v>132</v>
      </c>
      <c r="C56" t="s">
        <v>133</v>
      </c>
      <c r="D56" t="str">
        <f t="shared" si="1"/>
        <v/>
      </c>
      <c r="G56" t="str">
        <f t="shared" si="2"/>
        <v>П-3-МУ.7.4.2</v>
      </c>
      <c r="H56" t="s">
        <v>348</v>
      </c>
      <c r="I56" t="s">
        <v>349</v>
      </c>
    </row>
    <row r="57" spans="1:9" x14ac:dyDescent="0.3">
      <c r="A57" t="str">
        <f t="shared" si="0"/>
        <v>ВР.6.5.1</v>
      </c>
      <c r="B57" t="s">
        <v>134</v>
      </c>
      <c r="C57" t="s">
        <v>135</v>
      </c>
      <c r="D57" t="str">
        <f t="shared" si="1"/>
        <v/>
      </c>
      <c r="G57" t="str">
        <f t="shared" si="2"/>
        <v>П-3-МУ.8.1</v>
      </c>
      <c r="H57" t="s">
        <v>350</v>
      </c>
      <c r="I57" t="s">
        <v>351</v>
      </c>
    </row>
    <row r="58" spans="1:9" x14ac:dyDescent="0.3">
      <c r="A58" t="str">
        <f t="shared" si="0"/>
        <v>ВР.6.5.2</v>
      </c>
      <c r="B58" t="s">
        <v>136</v>
      </c>
      <c r="C58" t="s">
        <v>137</v>
      </c>
      <c r="D58" t="str">
        <f t="shared" si="1"/>
        <v/>
      </c>
      <c r="G58" t="str">
        <f t="shared" si="2"/>
        <v>П-3-МУ.8.2</v>
      </c>
      <c r="H58" t="s">
        <v>352</v>
      </c>
      <c r="I58" t="s">
        <v>353</v>
      </c>
    </row>
    <row r="59" spans="1:9" x14ac:dyDescent="0.3">
      <c r="A59" t="str">
        <f t="shared" si="0"/>
        <v>ВР.6.5.3</v>
      </c>
      <c r="B59" t="s">
        <v>138</v>
      </c>
      <c r="C59" t="s">
        <v>139</v>
      </c>
      <c r="D59" t="str">
        <f t="shared" si="1"/>
        <v/>
      </c>
      <c r="G59" t="str">
        <f t="shared" si="2"/>
        <v>П-3-МУ.8.3</v>
      </c>
      <c r="H59" t="s">
        <v>354</v>
      </c>
      <c r="I59" t="s">
        <v>355</v>
      </c>
    </row>
    <row r="60" spans="1:9" x14ac:dyDescent="0.3">
      <c r="A60" t="str">
        <f t="shared" si="0"/>
        <v>ВР.6.5.4</v>
      </c>
      <c r="B60" t="s">
        <v>140</v>
      </c>
      <c r="C60" t="s">
        <v>141</v>
      </c>
      <c r="D60" t="str">
        <f t="shared" si="1"/>
        <v/>
      </c>
      <c r="G60" t="str">
        <f t="shared" si="2"/>
        <v>П-3-МУ.8.4</v>
      </c>
      <c r="H60" t="s">
        <v>356</v>
      </c>
      <c r="I60" t="s">
        <v>357</v>
      </c>
    </row>
    <row r="61" spans="1:9" x14ac:dyDescent="0.3">
      <c r="A61" t="str">
        <f t="shared" si="0"/>
        <v>ВР.6.5.5</v>
      </c>
      <c r="B61" t="s">
        <v>142</v>
      </c>
      <c r="C61" t="s">
        <v>143</v>
      </c>
      <c r="D61" t="str">
        <f t="shared" si="1"/>
        <v/>
      </c>
      <c r="G61" t="str">
        <f t="shared" si="2"/>
        <v>П-3-МУ.8.5.1</v>
      </c>
      <c r="H61" t="s">
        <v>358</v>
      </c>
      <c r="I61" t="s">
        <v>359</v>
      </c>
    </row>
    <row r="62" spans="1:9" x14ac:dyDescent="0.3">
      <c r="A62" t="str">
        <f t="shared" si="0"/>
        <v>ВР.6.5.6</v>
      </c>
      <c r="B62" t="s">
        <v>144</v>
      </c>
      <c r="C62" t="s">
        <v>145</v>
      </c>
      <c r="D62" t="str">
        <f t="shared" si="1"/>
        <v/>
      </c>
      <c r="G62" t="str">
        <f t="shared" si="2"/>
        <v>П-3-МУ.8.5.2</v>
      </c>
      <c r="H62" t="s">
        <v>360</v>
      </c>
      <c r="I62" t="s">
        <v>361</v>
      </c>
    </row>
    <row r="63" spans="1:9" x14ac:dyDescent="0.3">
      <c r="A63" t="str">
        <f t="shared" si="0"/>
        <v>ВР.7</v>
      </c>
      <c r="B63" t="s">
        <v>146</v>
      </c>
      <c r="C63" t="s">
        <v>147</v>
      </c>
      <c r="D63" t="str">
        <f t="shared" si="1"/>
        <v/>
      </c>
      <c r="G63" t="str">
        <f t="shared" si="2"/>
        <v>П-3-МУ.8.6</v>
      </c>
      <c r="H63" t="s">
        <v>362</v>
      </c>
      <c r="I63" t="s">
        <v>363</v>
      </c>
    </row>
    <row r="64" spans="1:9" x14ac:dyDescent="0.3">
      <c r="A64" t="str">
        <f t="shared" si="0"/>
        <v>ВР.7.1</v>
      </c>
      <c r="B64" t="s">
        <v>148</v>
      </c>
      <c r="C64" t="s">
        <v>149</v>
      </c>
      <c r="D64" t="str">
        <f t="shared" si="1"/>
        <v/>
      </c>
      <c r="G64" t="str">
        <f t="shared" si="2"/>
        <v>П-3-МУ.9.1</v>
      </c>
      <c r="H64" t="s">
        <v>364</v>
      </c>
      <c r="I64" t="s">
        <v>365</v>
      </c>
    </row>
    <row r="65" spans="1:9" x14ac:dyDescent="0.3">
      <c r="A65" t="str">
        <f t="shared" si="0"/>
        <v>ВР.7.2</v>
      </c>
      <c r="B65" t="s">
        <v>150</v>
      </c>
      <c r="C65" t="s">
        <v>151</v>
      </c>
      <c r="D65" t="str">
        <f t="shared" si="1"/>
        <v/>
      </c>
      <c r="G65" t="str">
        <f t="shared" si="2"/>
        <v>П-3-МУ.9.2</v>
      </c>
      <c r="H65" t="s">
        <v>366</v>
      </c>
      <c r="I65" t="s">
        <v>367</v>
      </c>
    </row>
    <row r="66" spans="1:9" x14ac:dyDescent="0.3">
      <c r="A66" t="str">
        <f t="shared" si="0"/>
        <v>ВР.7.3</v>
      </c>
      <c r="B66" t="s">
        <v>152</v>
      </c>
      <c r="C66" t="s">
        <v>153</v>
      </c>
      <c r="D66" t="str">
        <f t="shared" si="1"/>
        <v/>
      </c>
      <c r="G66" t="str">
        <f t="shared" si="2"/>
        <v>П-3-МУ.9.3</v>
      </c>
      <c r="H66" t="s">
        <v>368</v>
      </c>
      <c r="I66" t="s">
        <v>369</v>
      </c>
    </row>
    <row r="67" spans="1:9" x14ac:dyDescent="0.3">
      <c r="A67" t="str">
        <f t="shared" ref="A67:A94" si="3">TRIM(B67)</f>
        <v>ВР.7.4</v>
      </c>
      <c r="B67" t="s">
        <v>154</v>
      </c>
      <c r="C67" t="s">
        <v>155</v>
      </c>
      <c r="D67" t="str">
        <f t="shared" ref="D67:D94" si="4">TRIM(E67)</f>
        <v/>
      </c>
      <c r="G67" t="str">
        <f t="shared" ref="G67:G94" si="5">TRIM(H67)</f>
        <v/>
      </c>
    </row>
    <row r="68" spans="1:9" x14ac:dyDescent="0.3">
      <c r="A68" t="str">
        <f t="shared" si="3"/>
        <v>ВР.7.5</v>
      </c>
      <c r="B68" t="s">
        <v>156</v>
      </c>
      <c r="C68" t="s">
        <v>157</v>
      </c>
      <c r="D68" t="str">
        <f t="shared" si="4"/>
        <v/>
      </c>
      <c r="G68" t="str">
        <f t="shared" si="5"/>
        <v/>
      </c>
    </row>
    <row r="69" spans="1:9" x14ac:dyDescent="0.3">
      <c r="A69" t="str">
        <f t="shared" si="3"/>
        <v>ВР.7.5.1</v>
      </c>
      <c r="B69" t="s">
        <v>158</v>
      </c>
      <c r="C69" t="s">
        <v>159</v>
      </c>
      <c r="D69" t="str">
        <f t="shared" si="4"/>
        <v/>
      </c>
      <c r="G69" t="str">
        <f t="shared" si="5"/>
        <v/>
      </c>
    </row>
    <row r="70" spans="1:9" x14ac:dyDescent="0.3">
      <c r="A70" t="str">
        <f t="shared" si="3"/>
        <v>ВР.7.5.2</v>
      </c>
      <c r="B70" t="s">
        <v>160</v>
      </c>
      <c r="C70" t="s">
        <v>161</v>
      </c>
      <c r="D70" t="str">
        <f t="shared" si="4"/>
        <v/>
      </c>
      <c r="G70" t="str">
        <f t="shared" si="5"/>
        <v/>
      </c>
    </row>
    <row r="71" spans="1:9" x14ac:dyDescent="0.3">
      <c r="A71" t="str">
        <f t="shared" si="3"/>
        <v>ВР.7.5.3</v>
      </c>
      <c r="B71" t="s">
        <v>162</v>
      </c>
      <c r="C71" t="s">
        <v>163</v>
      </c>
      <c r="D71" t="str">
        <f t="shared" si="4"/>
        <v/>
      </c>
      <c r="G71" t="str">
        <f t="shared" si="5"/>
        <v/>
      </c>
    </row>
    <row r="72" spans="1:9" x14ac:dyDescent="0.3">
      <c r="A72" t="str">
        <f t="shared" si="3"/>
        <v>ВР.7.5.4</v>
      </c>
      <c r="B72" t="s">
        <v>164</v>
      </c>
      <c r="C72" t="s">
        <v>165</v>
      </c>
      <c r="D72" t="str">
        <f t="shared" si="4"/>
        <v/>
      </c>
      <c r="G72" t="str">
        <f t="shared" si="5"/>
        <v/>
      </c>
    </row>
    <row r="73" spans="1:9" x14ac:dyDescent="0.3">
      <c r="A73" t="str">
        <f t="shared" si="3"/>
        <v>ВР.7.5.5</v>
      </c>
      <c r="B73" t="s">
        <v>166</v>
      </c>
      <c r="C73" t="s">
        <v>167</v>
      </c>
      <c r="D73" t="str">
        <f t="shared" si="4"/>
        <v/>
      </c>
      <c r="G73" t="str">
        <f t="shared" si="5"/>
        <v/>
      </c>
    </row>
    <row r="74" spans="1:9" x14ac:dyDescent="0.3">
      <c r="A74" t="str">
        <f t="shared" si="3"/>
        <v>ВР.7.5.6</v>
      </c>
      <c r="B74" t="s">
        <v>168</v>
      </c>
      <c r="C74" t="s">
        <v>169</v>
      </c>
      <c r="D74" t="str">
        <f t="shared" si="4"/>
        <v/>
      </c>
      <c r="G74" t="str">
        <f t="shared" si="5"/>
        <v/>
      </c>
    </row>
    <row r="75" spans="1:9" x14ac:dyDescent="0.3">
      <c r="A75" t="str">
        <f t="shared" si="3"/>
        <v>ВР.7.5.7</v>
      </c>
      <c r="B75" t="s">
        <v>170</v>
      </c>
      <c r="C75" t="s">
        <v>171</v>
      </c>
      <c r="D75" t="str">
        <f t="shared" si="4"/>
        <v/>
      </c>
      <c r="G75" t="str">
        <f t="shared" si="5"/>
        <v/>
      </c>
    </row>
    <row r="76" spans="1:9" x14ac:dyDescent="0.3">
      <c r="A76" t="str">
        <f t="shared" si="3"/>
        <v>ВР.8</v>
      </c>
      <c r="B76" t="s">
        <v>172</v>
      </c>
      <c r="C76" t="s">
        <v>173</v>
      </c>
      <c r="D76" t="str">
        <f t="shared" si="4"/>
        <v/>
      </c>
      <c r="G76" t="str">
        <f t="shared" si="5"/>
        <v/>
      </c>
    </row>
    <row r="77" spans="1:9" x14ac:dyDescent="0.3">
      <c r="A77" t="str">
        <f t="shared" si="3"/>
        <v>ВР.8.1</v>
      </c>
      <c r="B77" t="s">
        <v>174</v>
      </c>
      <c r="C77" t="s">
        <v>175</v>
      </c>
      <c r="D77" t="str">
        <f t="shared" si="4"/>
        <v/>
      </c>
      <c r="G77" t="str">
        <f t="shared" si="5"/>
        <v/>
      </c>
    </row>
    <row r="78" spans="1:9" x14ac:dyDescent="0.3">
      <c r="A78" t="str">
        <f t="shared" si="3"/>
        <v>ВР.8.2</v>
      </c>
      <c r="B78" t="s">
        <v>176</v>
      </c>
      <c r="C78" t="s">
        <v>177</v>
      </c>
      <c r="D78" t="str">
        <f t="shared" si="4"/>
        <v/>
      </c>
      <c r="G78" t="str">
        <f t="shared" si="5"/>
        <v/>
      </c>
    </row>
    <row r="79" spans="1:9" x14ac:dyDescent="0.3">
      <c r="A79" t="str">
        <f t="shared" si="3"/>
        <v>ВР.8.3</v>
      </c>
      <c r="B79" t="s">
        <v>178</v>
      </c>
      <c r="C79" t="s">
        <v>179</v>
      </c>
      <c r="D79" t="str">
        <f t="shared" si="4"/>
        <v/>
      </c>
      <c r="G79" t="str">
        <f t="shared" si="5"/>
        <v/>
      </c>
    </row>
    <row r="80" spans="1:9" x14ac:dyDescent="0.3">
      <c r="A80" t="str">
        <f t="shared" si="3"/>
        <v>ВР.8.4</v>
      </c>
      <c r="B80" t="s">
        <v>180</v>
      </c>
      <c r="C80" t="s">
        <v>181</v>
      </c>
      <c r="D80" t="str">
        <f t="shared" si="4"/>
        <v/>
      </c>
      <c r="G80" t="str">
        <f t="shared" si="5"/>
        <v/>
      </c>
    </row>
    <row r="81" spans="1:7" x14ac:dyDescent="0.3">
      <c r="A81" t="str">
        <f t="shared" si="3"/>
        <v>ВР.8.5</v>
      </c>
      <c r="B81" t="s">
        <v>182</v>
      </c>
      <c r="C81" t="s">
        <v>183</v>
      </c>
      <c r="D81" t="str">
        <f t="shared" si="4"/>
        <v/>
      </c>
      <c r="G81" t="str">
        <f t="shared" si="5"/>
        <v/>
      </c>
    </row>
    <row r="82" spans="1:7" x14ac:dyDescent="0.3">
      <c r="A82" t="str">
        <f t="shared" si="3"/>
        <v>ВР.8.6</v>
      </c>
      <c r="B82" t="s">
        <v>184</v>
      </c>
      <c r="C82" t="s">
        <v>185</v>
      </c>
      <c r="D82" t="str">
        <f t="shared" si="4"/>
        <v/>
      </c>
      <c r="G82" t="str">
        <f t="shared" si="5"/>
        <v/>
      </c>
    </row>
    <row r="83" spans="1:7" x14ac:dyDescent="0.3">
      <c r="A83" t="str">
        <f t="shared" si="3"/>
        <v>ВР.8.7</v>
      </c>
      <c r="B83" t="s">
        <v>186</v>
      </c>
      <c r="C83" t="s">
        <v>187</v>
      </c>
      <c r="D83" t="str">
        <f t="shared" si="4"/>
        <v/>
      </c>
      <c r="G83" t="str">
        <f t="shared" si="5"/>
        <v/>
      </c>
    </row>
    <row r="84" spans="1:7" x14ac:dyDescent="0.3">
      <c r="A84" t="str">
        <f t="shared" si="3"/>
        <v>ВР.8.8</v>
      </c>
      <c r="B84" t="s">
        <v>188</v>
      </c>
      <c r="C84" t="s">
        <v>189</v>
      </c>
      <c r="D84" t="str">
        <f t="shared" si="4"/>
        <v/>
      </c>
      <c r="G84" t="str">
        <f t="shared" si="5"/>
        <v/>
      </c>
    </row>
    <row r="85" spans="1:7" x14ac:dyDescent="0.3">
      <c r="A85" t="str">
        <f t="shared" si="3"/>
        <v>ВР.9</v>
      </c>
      <c r="B85" t="s">
        <v>190</v>
      </c>
      <c r="C85" t="s">
        <v>191</v>
      </c>
      <c r="D85" t="str">
        <f t="shared" si="4"/>
        <v/>
      </c>
      <c r="G85" t="str">
        <f t="shared" si="5"/>
        <v/>
      </c>
    </row>
    <row r="86" spans="1:7" x14ac:dyDescent="0.3">
      <c r="A86" t="str">
        <f t="shared" si="3"/>
        <v>ВР.9.1</v>
      </c>
      <c r="B86" t="s">
        <v>192</v>
      </c>
      <c r="C86" t="s">
        <v>193</v>
      </c>
      <c r="D86" t="str">
        <f t="shared" si="4"/>
        <v/>
      </c>
      <c r="G86" t="str">
        <f t="shared" si="5"/>
        <v/>
      </c>
    </row>
    <row r="87" spans="1:7" x14ac:dyDescent="0.3">
      <c r="A87" t="str">
        <f t="shared" si="3"/>
        <v>ВР.9.2</v>
      </c>
      <c r="B87" t="s">
        <v>194</v>
      </c>
      <c r="C87" t="s">
        <v>195</v>
      </c>
      <c r="D87" t="str">
        <f t="shared" si="4"/>
        <v/>
      </c>
      <c r="G87" t="str">
        <f t="shared" si="5"/>
        <v/>
      </c>
    </row>
    <row r="88" spans="1:7" x14ac:dyDescent="0.3">
      <c r="A88" t="str">
        <f t="shared" si="3"/>
        <v>ВР.9.3</v>
      </c>
      <c r="B88" t="s">
        <v>196</v>
      </c>
      <c r="C88" t="s">
        <v>197</v>
      </c>
      <c r="D88" t="str">
        <f t="shared" si="4"/>
        <v/>
      </c>
      <c r="G88" t="str">
        <f t="shared" si="5"/>
        <v/>
      </c>
    </row>
    <row r="89" spans="1:7" x14ac:dyDescent="0.3">
      <c r="A89" t="str">
        <f t="shared" si="3"/>
        <v>ВР.9.4</v>
      </c>
      <c r="B89" t="s">
        <v>198</v>
      </c>
      <c r="C89" t="s">
        <v>199</v>
      </c>
      <c r="D89" t="str">
        <f t="shared" si="4"/>
        <v/>
      </c>
      <c r="G89" t="str">
        <f t="shared" si="5"/>
        <v/>
      </c>
    </row>
    <row r="90" spans="1:7" x14ac:dyDescent="0.3">
      <c r="A90" t="str">
        <f t="shared" si="3"/>
        <v>ВР.9.5</v>
      </c>
      <c r="B90" t="s">
        <v>200</v>
      </c>
      <c r="C90" t="s">
        <v>201</v>
      </c>
      <c r="D90" t="str">
        <f t="shared" si="4"/>
        <v/>
      </c>
      <c r="G90" t="str">
        <f t="shared" si="5"/>
        <v/>
      </c>
    </row>
    <row r="91" spans="1:7" x14ac:dyDescent="0.3">
      <c r="A91" t="str">
        <f t="shared" si="3"/>
        <v>ВР.9.6</v>
      </c>
      <c r="B91" t="s">
        <v>202</v>
      </c>
      <c r="C91" t="s">
        <v>203</v>
      </c>
      <c r="D91" t="str">
        <f t="shared" si="4"/>
        <v/>
      </c>
      <c r="G91" t="str">
        <f t="shared" si="5"/>
        <v/>
      </c>
    </row>
    <row r="92" spans="1:7" x14ac:dyDescent="0.3">
      <c r="A92" t="str">
        <f t="shared" si="3"/>
        <v>ВР.10</v>
      </c>
      <c r="B92" t="s">
        <v>204</v>
      </c>
      <c r="C92" t="s">
        <v>205</v>
      </c>
      <c r="D92" t="str">
        <f t="shared" si="4"/>
        <v/>
      </c>
      <c r="G92" t="str">
        <f t="shared" si="5"/>
        <v/>
      </c>
    </row>
    <row r="93" spans="1:7" x14ac:dyDescent="0.3">
      <c r="A93" t="str">
        <f t="shared" si="3"/>
        <v>ВР.11</v>
      </c>
      <c r="B93" t="s">
        <v>8</v>
      </c>
      <c r="C93" t="s">
        <v>206</v>
      </c>
      <c r="D93" t="str">
        <f t="shared" si="4"/>
        <v/>
      </c>
      <c r="G93" t="str">
        <f t="shared" si="5"/>
        <v/>
      </c>
    </row>
    <row r="94" spans="1:7" x14ac:dyDescent="0.3">
      <c r="A94" t="str">
        <f t="shared" si="3"/>
        <v>ВР.12</v>
      </c>
      <c r="B94" t="s">
        <v>7</v>
      </c>
      <c r="C94" t="s">
        <v>207</v>
      </c>
      <c r="D94" t="str">
        <f t="shared" si="4"/>
        <v/>
      </c>
      <c r="G94" t="str">
        <f t="shared" si="5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МСГ</vt:lpstr>
      <vt:lpstr>коды</vt:lpstr>
      <vt:lpstr>МСГ!Область_печати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2025-06-17T07:44:32Z</dcterms:modified>
</cp:coreProperties>
</file>